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EstaPasta_de_trabalho"/>
  <mc:AlternateContent xmlns:mc="http://schemas.openxmlformats.org/markup-compatibility/2006">
    <mc:Choice Requires="x15">
      <x15ac:absPath xmlns:x15ac="http://schemas.microsoft.com/office/spreadsheetml/2010/11/ac" url="C:\Users\LUIZROGÉRIOANDRADEDE\Downloads\"/>
    </mc:Choice>
  </mc:AlternateContent>
  <xr:revisionPtr revIDLastSave="0" documentId="13_ncr:1_{648E5177-1126-4E68-B041-407D09221B7D}" xr6:coauthVersionLast="47" xr6:coauthVersionMax="47" xr10:uidLastSave="{00000000-0000-0000-0000-000000000000}"/>
  <bookViews>
    <workbookView xWindow="-120" yWindow="-120" windowWidth="29040" windowHeight="15720" xr2:uid="{00000000-000D-0000-FFFF-FFFF00000000}"/>
  </bookViews>
  <sheets>
    <sheet name="Ajuda" sheetId="2" r:id="rId1"/>
    <sheet name="Ajuda CT" sheetId="13" r:id="rId2"/>
    <sheet name="2025" sheetId="14" r:id="rId3"/>
    <sheet name="VE" sheetId="15" r:id="rId4"/>
    <sheet name="Inflexibilidade (CT)" sheetId="11" r:id="rId5"/>
    <sheet name="Disponibilidade (CT)" sheetId="12" r:id="rId6"/>
  </sheets>
  <definedNames>
    <definedName name="_xlnm._FilterDatabase" localSheetId="3" hidden="1">VE!$A$1:$F$856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2" l="1"/>
  <c r="B4" i="12" s="1"/>
  <c r="A5" i="12" s="1"/>
  <c r="B5" i="12" s="1"/>
  <c r="A6" i="12" s="1"/>
  <c r="B6" i="12" s="1"/>
  <c r="A7" i="12" s="1"/>
  <c r="B7" i="12" s="1"/>
  <c r="A8" i="12" s="1"/>
  <c r="B8" i="12" s="1"/>
  <c r="A9" i="12" s="1"/>
  <c r="B9" i="12" s="1"/>
  <c r="A10" i="12" s="1"/>
  <c r="B10" i="12" s="1"/>
  <c r="A11" i="12" s="1"/>
  <c r="B11" i="12" s="1"/>
  <c r="A12" i="12" s="1"/>
  <c r="B12" i="12" s="1"/>
  <c r="A13" i="12" s="1"/>
  <c r="B13" i="12" s="1"/>
  <c r="A14" i="12" s="1"/>
  <c r="B14" i="12" s="1"/>
  <c r="A15" i="12" s="1"/>
  <c r="B15" i="12" s="1"/>
  <c r="A16" i="12" s="1"/>
  <c r="B16" i="12" s="1"/>
  <c r="A17" i="12" s="1"/>
  <c r="B17" i="12" s="1"/>
  <c r="A18" i="12" s="1"/>
  <c r="B18" i="12" s="1"/>
  <c r="A19" i="12" s="1"/>
  <c r="B19" i="12" s="1"/>
  <c r="A20" i="12" s="1"/>
  <c r="B20" i="12" s="1"/>
  <c r="A21" i="12" s="1"/>
  <c r="B21" i="12" s="1"/>
  <c r="A22" i="12" s="1"/>
  <c r="B22" i="12" s="1"/>
  <c r="A23" i="12" s="1"/>
  <c r="B23" i="12" s="1"/>
  <c r="A24" i="12" s="1"/>
  <c r="B24" i="12" s="1"/>
  <c r="A25" i="12" s="1"/>
  <c r="B25" i="12" s="1"/>
  <c r="A26" i="12" s="1"/>
  <c r="B26" i="12" s="1"/>
  <c r="A27" i="12" s="1"/>
  <c r="B27" i="12" s="1"/>
  <c r="A28" i="12" s="1"/>
  <c r="B28" i="12" s="1"/>
  <c r="A29" i="12" s="1"/>
  <c r="B29" i="12" s="1"/>
  <c r="A30" i="12" s="1"/>
  <c r="B30" i="12" s="1"/>
  <c r="A31" i="12" s="1"/>
  <c r="B31" i="12" s="1"/>
  <c r="A32" i="12" s="1"/>
  <c r="B32" i="12" s="1"/>
  <c r="A33" i="12" s="1"/>
  <c r="B33" i="12" s="1"/>
  <c r="A34" i="12" s="1"/>
  <c r="B34" i="12" s="1"/>
  <c r="A35" i="12" s="1"/>
  <c r="B35" i="12" s="1"/>
  <c r="A36" i="12" s="1"/>
  <c r="B36" i="12" s="1"/>
  <c r="A37" i="12" s="1"/>
  <c r="B37" i="12" s="1"/>
  <c r="A38" i="12" s="1"/>
  <c r="B38" i="12" s="1"/>
  <c r="A39" i="12" s="1"/>
  <c r="B39" i="12" s="1"/>
  <c r="A40" i="12" s="1"/>
  <c r="B40" i="12" s="1"/>
  <c r="A41" i="12" s="1"/>
  <c r="B41" i="12" s="1"/>
  <c r="A42" i="12" s="1"/>
  <c r="B42" i="12" s="1"/>
  <c r="A43" i="12" s="1"/>
  <c r="B43" i="12" s="1"/>
  <c r="A44" i="12" s="1"/>
  <c r="B44" i="12" s="1"/>
  <c r="A45" i="12" s="1"/>
  <c r="B45" i="12" s="1"/>
  <c r="A46" i="12" s="1"/>
  <c r="B46" i="12" s="1"/>
  <c r="A47" i="12" s="1"/>
  <c r="B47" i="12" s="1"/>
  <c r="A48" i="12" s="1"/>
  <c r="B48" i="12" s="1"/>
  <c r="A49" i="12" s="1"/>
  <c r="B49" i="12" s="1"/>
  <c r="A50" i="12" s="1"/>
  <c r="B50" i="12" s="1"/>
  <c r="A51" i="12" s="1"/>
  <c r="B51" i="12" s="1"/>
  <c r="A52" i="12" s="1"/>
  <c r="B52" i="12" s="1"/>
  <c r="A53" i="12" s="1"/>
  <c r="B53" i="12" s="1"/>
  <c r="A54" i="12" s="1"/>
  <c r="B54" i="12" s="1"/>
  <c r="A55" i="12" s="1"/>
  <c r="B55" i="12" s="1"/>
  <c r="A56" i="12" s="1"/>
  <c r="B56" i="12" s="1"/>
  <c r="A57" i="12" s="1"/>
  <c r="B57" i="12" s="1"/>
  <c r="A58" i="12" s="1"/>
  <c r="B58" i="12" s="1"/>
  <c r="A59" i="12" s="1"/>
  <c r="B59" i="12" s="1"/>
  <c r="A60" i="12" s="1"/>
  <c r="B60" i="12" s="1"/>
  <c r="A61" i="12" s="1"/>
  <c r="B61" i="12" s="1"/>
  <c r="A62" i="12" s="1"/>
  <c r="B62" i="12" s="1"/>
  <c r="A63" i="12" s="1"/>
  <c r="B63" i="12" s="1"/>
  <c r="A64" i="12" s="1"/>
  <c r="B64" i="12" s="1"/>
  <c r="A65" i="12" s="1"/>
  <c r="B65" i="12" s="1"/>
  <c r="A66" i="12" s="1"/>
  <c r="B66" i="12" s="1"/>
  <c r="A67" i="12" s="1"/>
  <c r="B67" i="12" s="1"/>
  <c r="A68" i="12" s="1"/>
  <c r="B68" i="12" s="1"/>
  <c r="A69" i="12" s="1"/>
  <c r="B69" i="12" s="1"/>
  <c r="A70" i="12" s="1"/>
  <c r="B70" i="12" s="1"/>
  <c r="A71" i="12" s="1"/>
  <c r="B71" i="12" s="1"/>
  <c r="A72" i="12" s="1"/>
  <c r="B72" i="12" s="1"/>
  <c r="A73" i="12" s="1"/>
  <c r="B73" i="12" s="1"/>
  <c r="A74" i="12" s="1"/>
  <c r="B74" i="12" s="1"/>
  <c r="A75" i="12" s="1"/>
  <c r="B75" i="12" s="1"/>
  <c r="A76" i="12" s="1"/>
  <c r="B76" i="12" s="1"/>
  <c r="A4" i="11" l="1"/>
  <c r="B4" i="11" s="1"/>
  <c r="A5" i="11" s="1"/>
  <c r="B5" i="11" s="1"/>
  <c r="A6" i="11" s="1"/>
  <c r="B6" i="11" s="1"/>
  <c r="A7" i="11" s="1"/>
  <c r="B7" i="11" s="1"/>
  <c r="A8" i="11" s="1"/>
  <c r="B8" i="11" s="1"/>
  <c r="A9" i="11" s="1"/>
  <c r="B9" i="11" s="1"/>
  <c r="A10" i="11" s="1"/>
  <c r="B10" i="11" s="1"/>
  <c r="A11" i="11" s="1"/>
  <c r="B11" i="11" l="1"/>
  <c r="A12" i="11" s="1"/>
  <c r="B12" i="11" s="1"/>
  <c r="A13" i="11" s="1"/>
  <c r="B13" i="11" s="1"/>
  <c r="A14" i="11" s="1"/>
  <c r="B14" i="11" s="1"/>
  <c r="A15" i="11" s="1"/>
  <c r="B15" i="11" s="1"/>
  <c r="A16" i="11" s="1"/>
  <c r="B16" i="11" s="1"/>
  <c r="A17" i="11" s="1"/>
  <c r="B17" i="11" s="1"/>
  <c r="A18" i="11" s="1"/>
  <c r="B18" i="11" s="1"/>
  <c r="A19" i="11" s="1"/>
  <c r="B19" i="11" s="1"/>
  <c r="A20" i="11" s="1"/>
  <c r="B20" i="11" s="1"/>
  <c r="A21" i="11" s="1"/>
  <c r="B21" i="11" s="1"/>
  <c r="A22" i="11" s="1"/>
  <c r="B22" i="11" s="1"/>
  <c r="A23" i="11" s="1"/>
  <c r="B23" i="11" s="1"/>
  <c r="A24" i="11" s="1"/>
  <c r="B24" i="11" s="1"/>
  <c r="A25" i="11" s="1"/>
  <c r="B25" i="11" s="1"/>
  <c r="A26" i="11" s="1"/>
  <c r="B26" i="11" s="1"/>
  <c r="A27" i="11" s="1"/>
  <c r="B27" i="11" s="1"/>
  <c r="A28" i="11" s="1"/>
  <c r="B28" i="11" s="1"/>
  <c r="A29" i="11" s="1"/>
  <c r="B29" i="11" s="1"/>
  <c r="A30" i="11" s="1"/>
  <c r="B30" i="11" s="1"/>
  <c r="A31" i="11" s="1"/>
  <c r="B31" i="11" s="1"/>
  <c r="A32" i="11" s="1"/>
  <c r="B32" i="11" s="1"/>
  <c r="A33" i="11" s="1"/>
  <c r="B33" i="11" s="1"/>
  <c r="A34" i="11" s="1"/>
  <c r="B34" i="11" s="1"/>
  <c r="A35" i="11" s="1"/>
  <c r="B35" i="11" s="1"/>
  <c r="A36" i="11" s="1"/>
  <c r="B36" i="11" s="1"/>
  <c r="A37" i="11" s="1"/>
  <c r="B37" i="11" s="1"/>
  <c r="A38" i="11" s="1"/>
  <c r="B38" i="11" s="1"/>
  <c r="A39" i="11" s="1"/>
  <c r="B39" i="11" s="1"/>
  <c r="A40" i="11" s="1"/>
  <c r="B40" i="11" s="1"/>
  <c r="A41" i="11" s="1"/>
  <c r="B41" i="11" s="1"/>
  <c r="A42" i="11" s="1"/>
  <c r="B42" i="11" s="1"/>
  <c r="A43" i="11" s="1"/>
  <c r="B43" i="11" s="1"/>
  <c r="A44" i="11" s="1"/>
  <c r="B44" i="11" s="1"/>
  <c r="A45" i="11" s="1"/>
  <c r="B45" i="11" s="1"/>
  <c r="A46" i="11" s="1"/>
  <c r="B46" i="11" s="1"/>
  <c r="A47" i="11" s="1"/>
  <c r="B47" i="11" s="1"/>
  <c r="A48" i="11" s="1"/>
  <c r="B48" i="11" s="1"/>
  <c r="A49" i="11" s="1"/>
  <c r="B49" i="11" s="1"/>
  <c r="A50" i="11" s="1"/>
  <c r="B50" i="11" s="1"/>
  <c r="A51" i="11" s="1"/>
  <c r="B51" i="11" s="1"/>
  <c r="A52" i="11" s="1"/>
  <c r="B52" i="11" s="1"/>
  <c r="A53" i="11" s="1"/>
  <c r="B53" i="11" s="1"/>
  <c r="A54" i="11" s="1"/>
  <c r="B54" i="11" s="1"/>
  <c r="A55" i="11" s="1"/>
  <c r="B55" i="11" s="1"/>
  <c r="A56" i="11" s="1"/>
  <c r="B56" i="11" s="1"/>
  <c r="A57" i="11" s="1"/>
  <c r="B57" i="11" s="1"/>
  <c r="A58" i="11" s="1"/>
  <c r="B58" i="11" s="1"/>
  <c r="A59" i="11" s="1"/>
  <c r="B59" i="11" s="1"/>
  <c r="A60" i="11" s="1"/>
  <c r="B60" i="11" s="1"/>
  <c r="A61" i="11" s="1"/>
  <c r="B61" i="11" s="1"/>
  <c r="A62" i="11" s="1"/>
  <c r="B62" i="11" s="1"/>
  <c r="A63" i="11" s="1"/>
  <c r="B63" i="11" s="1"/>
  <c r="A64" i="11" s="1"/>
  <c r="B64" i="11" s="1"/>
  <c r="A65" i="11" s="1"/>
  <c r="B65" i="11" s="1"/>
  <c r="A66" i="11" s="1"/>
  <c r="B66" i="11" s="1"/>
  <c r="A67" i="11" s="1"/>
  <c r="B67" i="11" s="1"/>
  <c r="A68" i="11" s="1"/>
  <c r="B68" i="11" s="1"/>
  <c r="A69" i="11" s="1"/>
  <c r="B69" i="11" s="1"/>
  <c r="A70" i="11" s="1"/>
  <c r="B70" i="11" s="1"/>
  <c r="A71" i="11" s="1"/>
  <c r="B71" i="11" s="1"/>
  <c r="A72" i="11" s="1"/>
  <c r="B72" i="11" s="1"/>
  <c r="A73" i="11" s="1"/>
  <c r="B73" i="11" s="1"/>
  <c r="A74" i="11" s="1"/>
  <c r="B74" i="11" s="1"/>
  <c r="A75" i="11" s="1"/>
  <c r="B75" i="11" s="1"/>
  <c r="A76" i="11" s="1"/>
  <c r="B76" i="11" s="1"/>
</calcChain>
</file>

<file path=xl/sharedStrings.xml><?xml version="1.0" encoding="utf-8"?>
<sst xmlns="http://schemas.openxmlformats.org/spreadsheetml/2006/main" count="2227" uniqueCount="362">
  <si>
    <t>REGISTRO</t>
  </si>
  <si>
    <t>TIPO</t>
  </si>
  <si>
    <t>PATAMAR</t>
  </si>
  <si>
    <t>MÊS 1</t>
  </si>
  <si>
    <t>MÊS 2</t>
  </si>
  <si>
    <t>JANEIRO</t>
  </si>
  <si>
    <t>FEVEREIRO</t>
  </si>
  <si>
    <t>MARÇO</t>
  </si>
  <si>
    <t>ABRIL</t>
  </si>
  <si>
    <t>MAIO</t>
  </si>
  <si>
    <t>JUNHO</t>
  </si>
  <si>
    <t>JULHO</t>
  </si>
  <si>
    <t>AGOSTO</t>
  </si>
  <si>
    <t>SETEMBRO</t>
  </si>
  <si>
    <t>OUTUBRO</t>
  </si>
  <si>
    <t>NOVEMBRO</t>
  </si>
  <si>
    <t>DEZEMBRO</t>
  </si>
  <si>
    <t>versão:</t>
  </si>
  <si>
    <t>Substituir o valor atual</t>
  </si>
  <si>
    <t>Nenhuma alteração</t>
  </si>
  <si>
    <t>Adicionar/Diminuir o valor em percentual</t>
  </si>
  <si>
    <t>Adicionar/Diminuir o valor absoluto</t>
  </si>
  <si>
    <t>TIPO:</t>
  </si>
  <si>
    <t>DP</t>
  </si>
  <si>
    <t>AJUDA</t>
  </si>
  <si>
    <t>MNEMÔNICO</t>
  </si>
  <si>
    <t>Observações:</t>
  </si>
  <si>
    <t>PQ</t>
  </si>
  <si>
    <t>Todos os patamares (1, 2 e 3)</t>
  </si>
  <si>
    <t>Pesado</t>
  </si>
  <si>
    <t>Médio</t>
  </si>
  <si>
    <t>Leve</t>
  </si>
  <si>
    <t>Sudeste (SE)</t>
  </si>
  <si>
    <t>Sul (S)</t>
  </si>
  <si>
    <t>Nordeste (NE)</t>
  </si>
  <si>
    <t>Norte (N)</t>
  </si>
  <si>
    <t>IT</t>
  </si>
  <si>
    <t>UH</t>
  </si>
  <si>
    <t>CT</t>
  </si>
  <si>
    <t>O valor da carga de ANDE para o patamar 2  será acrescido de 10 unidades para o deck de janeiro e 50 unidades para o deck de maio</t>
  </si>
  <si>
    <t>MP</t>
  </si>
  <si>
    <t>MT</t>
  </si>
  <si>
    <t>Substitui o valor atual de manutenção programada referente ao deck de janeiro e fevereiro para a usina 1 (Angra I)</t>
  </si>
  <si>
    <t>FD</t>
  </si>
  <si>
    <t>VE</t>
  </si>
  <si>
    <t>Substitui o valor atual do fator de disponibilidade referente ao deck de janeiro e fevereiro para a usina 119 (Henry Borden)</t>
  </si>
  <si>
    <t>Substitui o valor atual de manutenção programada referente ao deck de janeiro e fevereiro para a usina 119 (Henry Borden)</t>
  </si>
  <si>
    <t>GMIN</t>
  </si>
  <si>
    <t>GMAX</t>
  </si>
  <si>
    <t>Substitui o valor de geração máxima da restrição elétrica 146, intercâmbio entre SE-NE e SE-FC, para o deck de junho, patamar 2</t>
  </si>
  <si>
    <t>Substitui o valor de geração máxima da restrição elétrica 146, intercâmbio entre SE-NE e SE-FC, para o deck de junho, patamar 1</t>
  </si>
  <si>
    <t>Substitui o valor de geração máxima da restrição elétrica 146, intercâmbio entre SE-NE e SE-FC, para o deck de junho, patamar 3</t>
  </si>
  <si>
    <t>Substitui o valor de geração mínima da restrição elétrica 24, usina hidraulica 21, para o deck de junho</t>
  </si>
  <si>
    <t>Substitui o valor de geração máxima da restrição elétrica 24, usina hidraulica 21, para o deck de junho</t>
  </si>
  <si>
    <t>Substitui o valor de geração máxima da restrição elétrica 143, usinas hidraulicas 285 e 287, para o deck de junho</t>
  </si>
  <si>
    <t>Substitui o valor de geração mínima da restrição elétrica 186, usina térmica 25, para o deck de abril</t>
  </si>
  <si>
    <t>RQ</t>
  </si>
  <si>
    <t>Substitui o valor de vazão defluente mínima para os decks de novembro e dezembro do reservatório equivalente 1</t>
  </si>
  <si>
    <t>HV</t>
  </si>
  <si>
    <t>HQ</t>
  </si>
  <si>
    <t>TE</t>
  </si>
  <si>
    <t>SB</t>
  </si>
  <si>
    <t xml:space="preserve">UE </t>
  </si>
  <si>
    <t>CD</t>
  </si>
  <si>
    <t>BE</t>
  </si>
  <si>
    <t>RC</t>
  </si>
  <si>
    <t>TX</t>
  </si>
  <si>
    <t>GP</t>
  </si>
  <si>
    <t>NI</t>
  </si>
  <si>
    <t>PE</t>
  </si>
  <si>
    <t>PD</t>
  </si>
  <si>
    <t>DT</t>
  </si>
  <si>
    <t>VM</t>
  </si>
  <si>
    <t>DF</t>
  </si>
  <si>
    <t>VI</t>
  </si>
  <si>
    <t>QI</t>
  </si>
  <si>
    <t>AC</t>
  </si>
  <si>
    <t>RV</t>
  </si>
  <si>
    <t>FP</t>
  </si>
  <si>
    <t>FQ</t>
  </si>
  <si>
    <t>IR</t>
  </si>
  <si>
    <t>CI</t>
  </si>
  <si>
    <t>CE</t>
  </si>
  <si>
    <t>QA</t>
  </si>
  <si>
    <t>QV</t>
  </si>
  <si>
    <t>FC</t>
  </si>
  <si>
    <t>EA</t>
  </si>
  <si>
    <t>ES</t>
  </si>
  <si>
    <t>LA</t>
  </si>
  <si>
    <t>CA</t>
  </si>
  <si>
    <t xml:space="preserve">HA </t>
  </si>
  <si>
    <t>HE</t>
  </si>
  <si>
    <t>LE</t>
  </si>
  <si>
    <t>VR</t>
  </si>
  <si>
    <t>DA</t>
  </si>
  <si>
    <t>PU</t>
  </si>
  <si>
    <t>REE</t>
  </si>
  <si>
    <t>VP</t>
  </si>
  <si>
    <t>RT</t>
  </si>
  <si>
    <t>AR</t>
  </si>
  <si>
    <r>
      <t xml:space="preserve">Os valores possíveis para a coluna </t>
    </r>
    <r>
      <rPr>
        <b/>
        <sz val="11"/>
        <color theme="1"/>
        <rFont val="Calibri"/>
        <family val="2"/>
        <scheme val="minor"/>
      </rPr>
      <t>TIPO</t>
    </r>
    <r>
      <rPr>
        <sz val="11"/>
        <color theme="1"/>
        <rFont val="Calibri"/>
        <family val="2"/>
        <scheme val="minor"/>
      </rPr>
      <t xml:space="preserve"> são:</t>
    </r>
  </si>
  <si>
    <r>
      <t xml:space="preserve">Os valores possíveis para a coluna </t>
    </r>
    <r>
      <rPr>
        <b/>
        <sz val="11"/>
        <color theme="1"/>
        <rFont val="Calibri"/>
        <family val="2"/>
        <scheme val="minor"/>
      </rPr>
      <t>PATAMAR</t>
    </r>
    <r>
      <rPr>
        <sz val="11"/>
        <color theme="1"/>
        <rFont val="Calibri"/>
        <family val="2"/>
        <scheme val="minor"/>
      </rPr>
      <t xml:space="preserve"> são:</t>
    </r>
  </si>
  <si>
    <r>
      <t xml:space="preserve">Os valores correspondentes a cada </t>
    </r>
    <r>
      <rPr>
        <b/>
        <sz val="11"/>
        <color theme="1"/>
        <rFont val="Calibri"/>
        <family val="2"/>
        <scheme val="minor"/>
      </rPr>
      <t>SSE</t>
    </r>
    <r>
      <rPr>
        <sz val="11"/>
        <color theme="1"/>
        <rFont val="Calibri"/>
        <family val="2"/>
        <scheme val="minor"/>
      </rPr>
      <t xml:space="preserve"> são:</t>
    </r>
  </si>
  <si>
    <r>
      <t xml:space="preserve">Os registros que </t>
    </r>
    <r>
      <rPr>
        <b/>
        <sz val="11"/>
        <color theme="1"/>
        <rFont val="Calibri"/>
        <family val="2"/>
        <scheme val="minor"/>
      </rPr>
      <t>NÃO são permitidos</t>
    </r>
    <r>
      <rPr>
        <sz val="11"/>
        <color theme="1"/>
        <rFont val="Calibri"/>
        <family val="2"/>
        <scheme val="minor"/>
      </rPr>
      <t xml:space="preserve"> para alterações são:</t>
    </r>
  </si>
  <si>
    <r>
      <t xml:space="preserve">Os registros/mnemônicos </t>
    </r>
    <r>
      <rPr>
        <b/>
        <sz val="11"/>
        <color theme="1"/>
        <rFont val="Calibri"/>
        <family val="2"/>
        <scheme val="minor"/>
      </rPr>
      <t>permitidos</t>
    </r>
    <r>
      <rPr>
        <sz val="11"/>
        <color theme="1"/>
        <rFont val="Calibri"/>
        <family val="2"/>
        <scheme val="minor"/>
      </rPr>
      <t xml:space="preserve"> para alterações são:</t>
    </r>
  </si>
  <si>
    <t>PROSPEC: Facilitador de Atualização de Dados do Prospectivo</t>
  </si>
  <si>
    <t>EZ</t>
  </si>
  <si>
    <t>Carga dos subsistemas (Afeta DC e NW)</t>
  </si>
  <si>
    <t>Geração em pequenas usinas (Afeta DC e NW)</t>
  </si>
  <si>
    <t>Manutenção programada de usinas hidraulicas (fator de disponibilidade) (Afeta DC)</t>
  </si>
  <si>
    <t>Manutenção programada de usinas térmicas (fator de disponibilidade) (Afeta DC)</t>
  </si>
  <si>
    <t>Fator de disponibilidade de usinas hidraulicas (Afeta DC)</t>
  </si>
  <si>
    <t>Volume de espera (Afeta DC)</t>
  </si>
  <si>
    <t>Restrições elétricas das usinas hidraúlicas. Os coeficientes serão sempre 1 (Afeta DC)</t>
  </si>
  <si>
    <t>Restrições elétricas de intercâmbio. Os coeficientes serão sempre 1 (Afeta DC)</t>
  </si>
  <si>
    <t>Restrições elétricas das usinas térmicas. Os coeficientes serão considerados 1 (Afeta DC)</t>
  </si>
  <si>
    <t>Vazão defluente mínima histórica (Afeta DC)</t>
  </si>
  <si>
    <t>RE</t>
  </si>
  <si>
    <t>Observação:</t>
  </si>
  <si>
    <t>Caso o usuário deseje alterar um campo para um valor vazio é necessário preencher o mês que se deseja fazer essa modificação com a palavra NULL</t>
  </si>
  <si>
    <t>Excluir registro. Só funciona para os registros VE, RE, RQ, HV e HQ</t>
  </si>
  <si>
    <t>Exclui o registro RE 217</t>
  </si>
  <si>
    <t>Exclui o registro RQ 10</t>
  </si>
  <si>
    <t>Exclui o registro HV 102</t>
  </si>
  <si>
    <t>Exclui o registro HQ 248</t>
  </si>
  <si>
    <t>NULL</t>
  </si>
  <si>
    <t>INF, SUP</t>
  </si>
  <si>
    <t xml:space="preserve">CÓDIGO </t>
  </si>
  <si>
    <t>Restrições de vazão defluente. Deve-se sempre adicionar um dos mnemônicos, INF ou SUP. O coeficiente será considerado 1 (Afeta DC)</t>
  </si>
  <si>
    <t>Adiciona um valor absoluto ao limite inferior da restrição de vazão defluente 34 para o deck de agosto para todos os patamares</t>
  </si>
  <si>
    <t>Subtrai um valor absoluto ao limite superior da restrição de vazão defluente 34 para o deck de agosto para todos os patamares</t>
  </si>
  <si>
    <t>O valor do subsistema 1 do deck de maio será acrescido em 3 %</t>
  </si>
  <si>
    <t>O valor do subsistema 2 do deck de maio será diminuido em 3 %</t>
  </si>
  <si>
    <t>Fictício</t>
  </si>
  <si>
    <t>Deixa o campo de valor vazio de geração máxima da restrição elétrica 186 para o deck de abril</t>
  </si>
  <si>
    <t>GTMIN</t>
  </si>
  <si>
    <t>O valor de geração térmica mínima da usina 220 será substituido no deck de março para o mês 1 e mês 2</t>
  </si>
  <si>
    <t>CVU</t>
  </si>
  <si>
    <t>O valor do CVU da usina térmica 220 é alterado para o mês 1 e mês 2 do deck de março</t>
  </si>
  <si>
    <t>HORAS</t>
  </si>
  <si>
    <t>Substitui o valor de horas do registro DP do estágio 1 do deck de março e maio para o patamar 1</t>
  </si>
  <si>
    <t>Substitui o valor de horas do registro DP do estágio 2 do deck de março e maio para o patamar 2</t>
  </si>
  <si>
    <t>Substitui o valor de horas do registro DP do estágio 1 do deck de março e maio para o patamar 2</t>
  </si>
  <si>
    <t>Substitui o valor de horas do registro DP do estágio 2 do deck de março e maio para o patamar 1</t>
  </si>
  <si>
    <t>Substitui o valor de horas do registro DP do estágio 2 do deck de março e maio para o patamar 3</t>
  </si>
  <si>
    <t>Substitui o valor de horas do registro DP do estágio 1 do deck de março e maio para o patamar 3</t>
  </si>
  <si>
    <t>Altera a geração térmica mínima (Afeta DC e NW)</t>
  </si>
  <si>
    <t>Altera o CVU das usinas térmicas (Afeta DC e NW)</t>
  </si>
  <si>
    <t>ID</t>
  </si>
  <si>
    <t>Usina</t>
  </si>
  <si>
    <t>SSE</t>
  </si>
  <si>
    <t>Estágio</t>
  </si>
  <si>
    <t>Registro HORAS</t>
  </si>
  <si>
    <t>Somente os valores do subsistema 1 dos decks de janeiro a março terão modificações. Janeiro terá um acréscimo de 2 %, fevereiro de 4 % e março terá um decréscimo de 1 %</t>
  </si>
  <si>
    <t>Registro RQ</t>
  </si>
  <si>
    <r>
      <t xml:space="preserve">Os valores a serem preenchidos no campo </t>
    </r>
    <r>
      <rPr>
        <b/>
        <sz val="11"/>
        <color theme="1"/>
        <rFont val="Calibri"/>
        <family val="2"/>
        <scheme val="minor"/>
      </rPr>
      <t xml:space="preserve">CÓDIGO </t>
    </r>
    <r>
      <rPr>
        <sz val="11"/>
        <color theme="1"/>
        <rFont val="Calibri"/>
        <family val="2"/>
        <scheme val="minor"/>
      </rPr>
      <t>são:</t>
    </r>
  </si>
  <si>
    <t>Afeta NW e DC</t>
  </si>
  <si>
    <t>Afeta apenas DC</t>
  </si>
  <si>
    <t>Registros RE, HV, HQ</t>
  </si>
  <si>
    <t>Registros DP, PQ</t>
  </si>
  <si>
    <t>Registros permitidos:
(6 primeiros afetam DC e NW)</t>
  </si>
  <si>
    <t>CÓDIGO</t>
  </si>
  <si>
    <t>Abaixo são apresentados exemplos de preenchimento de cada tipo de registro. Lembrando que essa planilha somente altera registros existentes, dessa maneira, ela não cria registros. Supondo que o estudo começa em dezembro de 2016 (o primeiro mês não é alterado pelo sistema) e termina em dezembro de 2017.</t>
  </si>
  <si>
    <t>Adicionar/Diminuir o valor em percentual. O adicionar significa que valores negativos serão mais negativos e valores positivos serão mais positivos, Enquanto o diminuir significa que valores negativos serão mais positivos e valores positivos serão mais negativos</t>
  </si>
  <si>
    <t>INF</t>
  </si>
  <si>
    <t>SUP</t>
  </si>
  <si>
    <t>Excluir registro. Só funciona para os registros VE, RE, RQ, HV e HQ. Deve estar escrito NULL no mês 1 e mês 2 do deck que se deseja excluir o registro.</t>
  </si>
  <si>
    <t>Carga da ANDE (Afeta NW e DC)</t>
  </si>
  <si>
    <t>TD</t>
  </si>
  <si>
    <t>RS</t>
  </si>
  <si>
    <t>Substituido o limite inferior da restrição de volume armazeado 54 fazendo uma transição linear entre os decks</t>
  </si>
  <si>
    <t>Substituido o limite superior da restrição de volume armazeado 54 fazendo uma transição linear entre os decks</t>
  </si>
  <si>
    <r>
      <t xml:space="preserve">Restrições de volume armazenado/vazão defluente. Deve-se sempre adicionar um dos mnemônicos, INF ou SUP. O coeficiente será considerado 1. Esse registro só aceita </t>
    </r>
    <r>
      <rPr>
        <b/>
        <sz val="11"/>
        <color theme="1"/>
        <rFont val="Calibri"/>
        <family val="2"/>
        <scheme val="minor"/>
      </rPr>
      <t>TIPO = 0 e -2</t>
    </r>
    <r>
      <rPr>
        <sz val="11"/>
        <color theme="1"/>
        <rFont val="Calibri"/>
        <family val="2"/>
        <scheme val="minor"/>
      </rPr>
      <t xml:space="preserve"> (ver abaixo) e todos os campos de valores devem estar preenchidos. O valor colocado no mês 1 é considerado como valor de final de mês. Os valores das revisões serão preenchidos com uma transição linear entre os valores do deck anterior com o deck atual. (Afeta DC)</t>
    </r>
  </si>
  <si>
    <t>GMIN, GMAX</t>
  </si>
  <si>
    <t>A tabela abaixo é referente ao ano de 2017. Cada ano</t>
  </si>
  <si>
    <t>RE-NW</t>
  </si>
  <si>
    <t>Altera o valor da capacidade máxima de geração da restrição 1 do RE.DAT do NW para o deck de abril</t>
  </si>
  <si>
    <t>DP, PQ, TI, GTMIN, CVU, IT, RE-NW, MP, MT, FD, VE, RE, RQ, HV, HQ, HORAS.</t>
  </si>
  <si>
    <t>Afeta NW</t>
  </si>
  <si>
    <r>
      <t xml:space="preserve">Restrição elétrica interna ao REE. Esse registro só aceita </t>
    </r>
    <r>
      <rPr>
        <b/>
        <sz val="11"/>
        <color theme="1"/>
        <rFont val="Calibri"/>
        <family val="2"/>
        <scheme val="minor"/>
      </rPr>
      <t xml:space="preserve">TIPO = 0 </t>
    </r>
    <r>
      <rPr>
        <sz val="11"/>
        <color theme="1"/>
        <rFont val="Calibri"/>
        <family val="2"/>
        <scheme val="minor"/>
      </rPr>
      <t>e</t>
    </r>
    <r>
      <rPr>
        <b/>
        <sz val="11"/>
        <color theme="1"/>
        <rFont val="Calibri"/>
        <family val="2"/>
        <scheme val="minor"/>
      </rPr>
      <t xml:space="preserve"> PATAMAR = 0</t>
    </r>
    <r>
      <rPr>
        <sz val="11"/>
        <color theme="1"/>
        <rFont val="Calibri"/>
        <family val="2"/>
        <scheme val="minor"/>
      </rPr>
      <t>, ver abaixo (Afeta NW)</t>
    </r>
  </si>
  <si>
    <t>Posto</t>
  </si>
  <si>
    <t>Início</t>
  </si>
  <si>
    <t>Fim</t>
  </si>
  <si>
    <t>Valor</t>
  </si>
  <si>
    <t>CAMARGOS</t>
  </si>
  <si>
    <t>Fonte</t>
  </si>
  <si>
    <t>FURNAS</t>
  </si>
  <si>
    <t>M.MORAES</t>
  </si>
  <si>
    <t>MARIMBONDO</t>
  </si>
  <si>
    <t>CACONDE</t>
  </si>
  <si>
    <t>A. VERMELHA</t>
  </si>
  <si>
    <t>EMBORCAÇÃO</t>
  </si>
  <si>
    <t>N. PONTE</t>
  </si>
  <si>
    <t>ITUMBIARA</t>
  </si>
  <si>
    <t>S. SIMÃO</t>
  </si>
  <si>
    <t>B.BONITA</t>
  </si>
  <si>
    <t>PROMISSÃO</t>
  </si>
  <si>
    <t>I.SOLTEIRA</t>
  </si>
  <si>
    <t>JURUMIRIM</t>
  </si>
  <si>
    <t>CHAVANTES</t>
  </si>
  <si>
    <t>CAPIVARA</t>
  </si>
  <si>
    <t>S.BRANCA</t>
  </si>
  <si>
    <t>FUNIL</t>
  </si>
  <si>
    <t>TRÊS MARIAS</t>
  </si>
  <si>
    <t>SOBRADINHO</t>
  </si>
  <si>
    <t>QUEIMADO</t>
  </si>
  <si>
    <t>ITAPARICA</t>
  </si>
  <si>
    <t>IRAPÉ</t>
  </si>
  <si>
    <t>B. ESPERANÇA</t>
  </si>
  <si>
    <t>PASSO REAL</t>
  </si>
  <si>
    <t>SALTO SANTIAGO</t>
  </si>
  <si>
    <t>Transição linear de volume armazendado da curva de Tucuruí para o ano de 2017. Atenção: os meses de transição dos limites devem ser alterados manualmente para um resultado mais preciso</t>
  </si>
  <si>
    <r>
      <t xml:space="preserve">Altera o número de horas por patamar do registro DP para decks semanais. Esse registro só aceita </t>
    </r>
    <r>
      <rPr>
        <b/>
        <sz val="11"/>
        <color theme="1"/>
        <rFont val="Calibri"/>
        <family val="2"/>
        <scheme val="minor"/>
      </rPr>
      <t>TIPO = 0</t>
    </r>
    <r>
      <rPr>
        <sz val="11"/>
        <color theme="1"/>
        <rFont val="Calibri"/>
        <family val="2"/>
        <scheme val="minor"/>
      </rPr>
      <t>, ver abaixo (Afeta DC)</t>
    </r>
  </si>
  <si>
    <t>E</t>
  </si>
  <si>
    <t>Altera o CVU Estrutural das usinas térmicas (Afeta DC e NW)</t>
  </si>
  <si>
    <t>Limite de fluxo entre subsistemas (Afeta DC)</t>
  </si>
  <si>
    <t>DE-PARA</t>
  </si>
  <si>
    <t>NE-FC</t>
  </si>
  <si>
    <t>FC-NE</t>
  </si>
  <si>
    <t>SE-NE</t>
  </si>
  <si>
    <t>Altera o valor do limite de intercâmbio entre os subsistemas SE-NE no primeiro e segundo mês para todos os patamares</t>
  </si>
  <si>
    <t>Altera o valor do limite de intercâmbio entre os subsistemas FC-NE no primeiro mês para o patamar 1</t>
  </si>
  <si>
    <t>Altera o valor do limite de intercâmbio entre os subsistemas NE-FC no primeiro mês para o patamar 1</t>
  </si>
  <si>
    <t>AG-NW</t>
  </si>
  <si>
    <t>IA-NW</t>
  </si>
  <si>
    <t>Limite de fluxo entre subsistemas (Afeta NW)</t>
  </si>
  <si>
    <t>Agrupamento de Interligações (Afeta NW)</t>
  </si>
  <si>
    <t xml:space="preserve"> 1-2</t>
  </si>
  <si>
    <t xml:space="preserve"> 11-3</t>
  </si>
  <si>
    <t>Altera o valor do limite de intercâmbio entre os subsistemas 1-2 no primeiro e segundo mês do deck de agosto</t>
  </si>
  <si>
    <t>Altera o valor do limite de intercâmbio entre os subsistemas 11-3 no primeiro mês do deck de agosto</t>
  </si>
  <si>
    <t>Altera o valor do agrupamento 8 para o primeiro mês do deck de abril para o patamar 1</t>
  </si>
  <si>
    <t>Altera o valor do agrupamento 1 para o primeiro e segundo mês do deck de abril para todos os patamares</t>
  </si>
  <si>
    <t>C</t>
  </si>
  <si>
    <t>IA-DC</t>
  </si>
  <si>
    <t>O valor do CVU Estrutural da usina térmica 220 é alterado para todos os anos do deck de setembro</t>
  </si>
  <si>
    <t>T.IRMÃOS</t>
  </si>
  <si>
    <t>TI-DC</t>
  </si>
  <si>
    <t>Registros TI, TI-DC, MP, MT, FD, VE, GTMIN, CVU</t>
  </si>
  <si>
    <t>Taxa de irrigação dos aproveitamentos hidrelétricos. Valores positivos para retirada de água e negativos para retorno de água à usina (Afeta DC)</t>
  </si>
  <si>
    <t>Diminui um valor absoluto de 5 m³/s de taxa de irrigação no deck de outubro para o aproveitamento 24</t>
  </si>
  <si>
    <t>1.4</t>
  </si>
  <si>
    <t xml:space="preserve">ANGRA 1   </t>
  </si>
  <si>
    <t xml:space="preserve">ANGRA 2   </t>
  </si>
  <si>
    <t>BAIXADAFLU</t>
  </si>
  <si>
    <t xml:space="preserve">CUBATAO   </t>
  </si>
  <si>
    <t xml:space="preserve">CUIABAGCC </t>
  </si>
  <si>
    <t xml:space="preserve">DAIA      </t>
  </si>
  <si>
    <t>DOATLA.CSA</t>
  </si>
  <si>
    <t>DOATLA.ICO</t>
  </si>
  <si>
    <t>GOIANIA II</t>
  </si>
  <si>
    <t xml:space="preserve">IBIRITE   </t>
  </si>
  <si>
    <t>JUIZDEFORA</t>
  </si>
  <si>
    <t>N.PIRA.ING</t>
  </si>
  <si>
    <t>NORTEFLU-1</t>
  </si>
  <si>
    <t>NORTEFLU-2</t>
  </si>
  <si>
    <t>NORTEFLU-3</t>
  </si>
  <si>
    <t>NORTEFLU-4</t>
  </si>
  <si>
    <t>ONCAPI.ADA</t>
  </si>
  <si>
    <t>PALMEI.SGO</t>
  </si>
  <si>
    <t>PIRAT.12 G</t>
  </si>
  <si>
    <t>PREDILECTA</t>
  </si>
  <si>
    <t>R.SILVEIRA</t>
  </si>
  <si>
    <t>SEROPEDICA</t>
  </si>
  <si>
    <t>ST.CRUZ 34</t>
  </si>
  <si>
    <t>STAVITORIA</t>
  </si>
  <si>
    <t xml:space="preserve">T.NORTE 2 </t>
  </si>
  <si>
    <t>TERMOMACAE</t>
  </si>
  <si>
    <t xml:space="preserve">TERMORIO  </t>
  </si>
  <si>
    <t>TRESLAGOAS</t>
  </si>
  <si>
    <t xml:space="preserve">VIANA     </t>
  </si>
  <si>
    <t xml:space="preserve">XAVANTES  </t>
  </si>
  <si>
    <t xml:space="preserve">ARAUCARIA </t>
  </si>
  <si>
    <t>ARGENTINA1</t>
  </si>
  <si>
    <t>ARGENT.A1B</t>
  </si>
  <si>
    <t>ARGENT.A2A</t>
  </si>
  <si>
    <t>ARGENT.A2B</t>
  </si>
  <si>
    <t>ARGENT.A2C</t>
  </si>
  <si>
    <t>ARGENT.A2D</t>
  </si>
  <si>
    <t>CANDIOTA 3</t>
  </si>
  <si>
    <t xml:space="preserve">CANOAS    </t>
  </si>
  <si>
    <t xml:space="preserve">CISFRAMA  </t>
  </si>
  <si>
    <t xml:space="preserve">FIGUEIRA  </t>
  </si>
  <si>
    <t>J.LACE.AA1</t>
  </si>
  <si>
    <t>J.LACE.AA2</t>
  </si>
  <si>
    <t>J.LACERDAB</t>
  </si>
  <si>
    <t>J.LACERDAC</t>
  </si>
  <si>
    <t xml:space="preserve">PAMPA SUL </t>
  </si>
  <si>
    <t xml:space="preserve">SAO SEPE  </t>
  </si>
  <si>
    <t>URUGUAIANA</t>
  </si>
  <si>
    <t xml:space="preserve">ALTOS     </t>
  </si>
  <si>
    <t xml:space="preserve">ARACATI   </t>
  </si>
  <si>
    <t xml:space="preserve">BAHIA I   </t>
  </si>
  <si>
    <t xml:space="preserve">BATURITE  </t>
  </si>
  <si>
    <t>CAMACARIPI</t>
  </si>
  <si>
    <t>CAMPINAGDE</t>
  </si>
  <si>
    <t>CAMPOMAIOR</t>
  </si>
  <si>
    <t xml:space="preserve">CAUCAIA   </t>
  </si>
  <si>
    <t xml:space="preserve">CRATO     </t>
  </si>
  <si>
    <t>ENGUIA.CEM</t>
  </si>
  <si>
    <t>ERBCAN.IAS</t>
  </si>
  <si>
    <t xml:space="preserve">FORTALEZA </t>
  </si>
  <si>
    <t xml:space="preserve">GLOBAL I  </t>
  </si>
  <si>
    <t xml:space="preserve">GLOBAL II </t>
  </si>
  <si>
    <t xml:space="preserve">IGUATU    </t>
  </si>
  <si>
    <t>JUAZEIRO N</t>
  </si>
  <si>
    <t>MARACANAUI</t>
  </si>
  <si>
    <t xml:space="preserve">MARAMBAIA </t>
  </si>
  <si>
    <t xml:space="preserve">MURICY    </t>
  </si>
  <si>
    <t xml:space="preserve">NAZARIA   </t>
  </si>
  <si>
    <t>P. PECEM I</t>
  </si>
  <si>
    <t xml:space="preserve">P.PECEMII </t>
  </si>
  <si>
    <t xml:space="preserve">PAUFERROI </t>
  </si>
  <si>
    <t>PERNAM.III</t>
  </si>
  <si>
    <t xml:space="preserve">PETROLINA </t>
  </si>
  <si>
    <t xml:space="preserve">POTIGUAR  </t>
  </si>
  <si>
    <t>POTIGU.III</t>
  </si>
  <si>
    <t>PROSPE.ADE</t>
  </si>
  <si>
    <t xml:space="preserve">SUAPE II  </t>
  </si>
  <si>
    <t xml:space="preserve">SYKUE I   </t>
  </si>
  <si>
    <t>TERMOBAHIA</t>
  </si>
  <si>
    <t xml:space="preserve">TERMOCABO </t>
  </si>
  <si>
    <t>TERMOCEARA</t>
  </si>
  <si>
    <t>TERMOM.AUS</t>
  </si>
  <si>
    <t xml:space="preserve">TERMONE   </t>
  </si>
  <si>
    <t xml:space="preserve">TERMOPB   </t>
  </si>
  <si>
    <t xml:space="preserve">TERMOPE   </t>
  </si>
  <si>
    <t xml:space="preserve">VALEDOACU </t>
  </si>
  <si>
    <t xml:space="preserve">APARECIDA </t>
  </si>
  <si>
    <t xml:space="preserve">C. ROCHA  </t>
  </si>
  <si>
    <t xml:space="preserve">GERAMAR I </t>
  </si>
  <si>
    <t>GERAMAR II</t>
  </si>
  <si>
    <t xml:space="preserve">JARAQUI   </t>
  </si>
  <si>
    <t xml:space="preserve">MANAUARA  </t>
  </si>
  <si>
    <t>MARANIVL22</t>
  </si>
  <si>
    <t xml:space="preserve">MARANIVL7 </t>
  </si>
  <si>
    <t xml:space="preserve">MARANVL22 </t>
  </si>
  <si>
    <t>MARAN V L7</t>
  </si>
  <si>
    <t>MARANH.III</t>
  </si>
  <si>
    <t>MARANHAOIV</t>
  </si>
  <si>
    <t>MARANHAO V</t>
  </si>
  <si>
    <t xml:space="preserve">MAUA 3    </t>
  </si>
  <si>
    <t xml:space="preserve">N.VEN2L22 </t>
  </si>
  <si>
    <t>N.VEN 2 L7</t>
  </si>
  <si>
    <t>N.VENECIA2</t>
  </si>
  <si>
    <t>PARNAIBAIV</t>
  </si>
  <si>
    <t>PONTANEGRA</t>
  </si>
  <si>
    <t>PORTOI.QUI</t>
  </si>
  <si>
    <t xml:space="preserve">TAMBAQUI  </t>
  </si>
  <si>
    <t>Plano Anual de Prevenção de Cheias - Ciclo 2024-2025, revisão 1, página 142, Tabela III.5 Volumes de espera para controle de cheias dos aproveitamentos da bacia do rio Paraná 
(trecho do rio Paranapanema) - ciclo de planejamento 2024/2025
Cenário Normal (integrado ao Cenário Independente no caso dos reservatórios de Jurumirim e Chavantes)Independente no caso dos reservatórios de Jurumirim e Chavantes)</t>
  </si>
  <si>
    <t>Plano Anual de Prevenção de Cheias-Ciclo 2024-2025, revisão 1, página 146, Tabela III.9 Volumes de espera para controle de cheias dos aproveitamentos da bacia do rio São Francisco -
ciclo de planejamento 2024/2025</t>
  </si>
  <si>
    <t>Plano Anual de Prevenção de Cheias - Ciclo 2025-2026, revisão 1,página 150, Tabela III.1 - Volumes de espera para controle de cheias dos reservatórios da bacia do rio Paraná (trecho até Porto São José) - ciclo de planejamento 2025/2026 Cenário Normal (integrado ao Cenário Independente no caso dos reservatórios de Jurumirim e Chavantes)</t>
  </si>
  <si>
    <t>Plano Anual de Prevenção de Cheias - Ciclo 2025-2026, revisão 1,página 150, Tabela III.1 - Volumes de espera para controle de cheias dos reservatórios da bacia do rio Paraná (trecho até Porto São José) - ciclo de planejamento 2025/2026 Cenário Normal (integrado ao Cenário Independente no caso dos reservatórios de Jurumirim e Chavantes)
Cenário Normal (integrado ao Cenário Independente no caso dos reservatórios de Jurumirim e Chavantes)Cenário Independente no caso dos reservatórios de Jurumirim e Chavantes), TR = 30 anos</t>
  </si>
  <si>
    <t>Plano Anual de Prevenção de Cheias - Ciclo 2025-2026, revisão 1,página 156,Tabela III.4 - Volumes de espera para controle de cheias dos aproveitamentos da bacia do rio Paraná (trecho do rio Tietê) - ciclo de planejamento 2025/2026
do rio Tietê) - ciclo de planejamento 2025/2026Cenário Normal (integrado ao Cenário Independente no caso dos reservatórios de Jurumirim e Chavantes)Cenário Independente no caso dos reservatórios de Jurumirim e Chavantes), TR = 30 anos</t>
  </si>
  <si>
    <t>Plano Anual de Prevenção de Cheias - Ciclo 2025-2026, revisão 1,página 156,Tabela III.5 - Volumes de espera para controle de cheias dos aproveitamentos da bacia do rio Paraná (trecho do rio Paranapanema) - ciclo de planejamento 2025/2026</t>
  </si>
  <si>
    <t>Plano Anual de Prevenção de Cheias - Ciclo 2025-2026, revisão 1,página 157,Tabela III.6 - Volumes de espera para controle de cheias dos aproveitamentos da bacia do rio Paraná - sistema de reservatórios Camargos-Funil (TR 25 anos para Camargos e TR 17 anos para Funil) - ciclo de planejamento 2025/2026</t>
  </si>
  <si>
    <t>Plano Anual de Prevenção de Cheias - Ciclo 2025-2026, revisão 1,página 158,Tabela III.7 - Volumes de espera para controle de cheias dos aproveitamentos da bacia do rio Paraná - sistema de reservatórios Caconde-Limoeiro - ciclo de planejamento 2025/2026</t>
  </si>
  <si>
    <t>Plano Anual de Prevenção de Cheias - Ciclo 2025-2026, revisão 1,página 159,Tabela III.8 - Volumes de espera para controle de cheias dos aproveitamentos da bacia do rio Paraíba do Sul - ciclo de planejamento 2025/2026</t>
  </si>
  <si>
    <t>Plano Anual de Prevenção de Cheias - Ciclo 2025-2026, revisão 1,página 160,Tabela III.9 - Volumes de espera para controle de cheias dos aproveitamentos da bacia do rio São Francisco - ciclo de planejamento 2025/2028</t>
  </si>
  <si>
    <t>Plano Anual de Prevenção de Cheias - Ciclo 2025-2026, revisão 1,página 161,Tabela III.10 Volumes de espera para controle de cheias dos aproveitamentos da bacia dos rios Parnaíba e Jequitinhonha - ciclo de planejamento 2025/2026</t>
  </si>
  <si>
    <t>Plano Anual de Prevenção de Cheias - Ciclo 2025-2026, revisão 1,página 161,Tabela III.11 - Volumes de espera para controle de cheias dos aproveitamentos da bacia do Iguaçu - ciclo de planejamento 2025/2026</t>
  </si>
  <si>
    <t>Plano Anual de Prevenção de Cheias - Ciclo 2025-2026, revisão 1,página 161,Tabela III.12 - Volumes de espera para controle de cheias dos aproveitamentos da bacia do Jacuí - ciclo de planejamento 2025/2026 - TR=9,5 anos (novembro a abril) e TR = 150 anos (ano todo), Coluna Caso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</si>
</sst>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4"/>
      <color theme="1"/>
      <name val="Calibri"/>
      <family val="2"/>
      <scheme val="minor"/>
    </font>
    <font>
      <b/>
      <sz val="11"/>
      <color theme="1"/>
      <name val="Calibri"/>
      <family val="2"/>
      <scheme val="minor"/>
    </font>
    <font>
      <b/>
      <sz val="20"/>
      <color theme="1"/>
      <name val="Calibri"/>
      <family val="2"/>
      <scheme val="minor"/>
    </font>
    <font>
      <sz val="11"/>
      <name val="Calibri"/>
      <family val="2"/>
      <scheme val="minor"/>
    </font>
    <font>
      <sz val="11"/>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2">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0" borderId="0" xfId="0" applyAlignment="1">
      <alignment horizontal="center" vertical="center"/>
    </xf>
    <xf numFmtId="0" fontId="0" fillId="2" borderId="7" xfId="0" applyFill="1" applyBorder="1" applyAlignment="1">
      <alignment horizontal="right"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xf>
    <xf numFmtId="0" fontId="0" fillId="0" borderId="0" xfId="0" applyAlignment="1">
      <alignment horizontal="left"/>
    </xf>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0" xfId="0" applyFill="1" applyAlignment="1">
      <alignment horizontal="left" vertical="center"/>
    </xf>
    <xf numFmtId="0" fontId="0" fillId="2" borderId="2" xfId="0" applyFill="1" applyBorder="1" applyAlignment="1">
      <alignment vertical="center"/>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left" vertical="center"/>
    </xf>
    <xf numFmtId="0" fontId="0" fillId="2" borderId="0" xfId="0" applyFill="1" applyAlignment="1">
      <alignment vertical="center"/>
    </xf>
    <xf numFmtId="0" fontId="0" fillId="2" borderId="7" xfId="0" applyFill="1" applyBorder="1" applyAlignment="1">
      <alignment horizontal="left" vertical="center"/>
    </xf>
    <xf numFmtId="0" fontId="2" fillId="2" borderId="4" xfId="0" applyFont="1" applyFill="1" applyBorder="1" applyAlignment="1">
      <alignment horizontal="left" vertical="center"/>
    </xf>
    <xf numFmtId="0" fontId="2" fillId="2" borderId="0" xfId="0" applyFont="1" applyFill="1" applyAlignment="1">
      <alignment horizontal="center" vertical="center"/>
    </xf>
    <xf numFmtId="0" fontId="0" fillId="2" borderId="4" xfId="0" applyFill="1" applyBorder="1" applyAlignment="1">
      <alignment horizontal="left" vertical="center"/>
    </xf>
    <xf numFmtId="0" fontId="0" fillId="2" borderId="6" xfId="0" applyFill="1" applyBorder="1" applyAlignment="1">
      <alignment horizontal="left"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2" borderId="2" xfId="0"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left" vertical="center"/>
    </xf>
    <xf numFmtId="0" fontId="0" fillId="3" borderId="0" xfId="0" applyFill="1" applyAlignment="1">
      <alignment horizontal="left" vertical="center"/>
    </xf>
    <xf numFmtId="0" fontId="0" fillId="3" borderId="0" xfId="0" applyFill="1" applyAlignment="1">
      <alignment horizontal="center" vertical="center"/>
    </xf>
    <xf numFmtId="0" fontId="0" fillId="4" borderId="0" xfId="0" applyFill="1" applyAlignment="1">
      <alignment horizontal="left" vertical="center"/>
    </xf>
    <xf numFmtId="0" fontId="0" fillId="4" borderId="0" xfId="0" applyFill="1" applyAlignment="1">
      <alignment horizontal="center" vertical="center"/>
    </xf>
    <xf numFmtId="0" fontId="0" fillId="4" borderId="2" xfId="0" applyFill="1" applyBorder="1" applyAlignment="1">
      <alignment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3" borderId="0" xfId="0" applyFill="1" applyAlignment="1">
      <alignment horizontal="center" vertical="center" wrapText="1"/>
    </xf>
    <xf numFmtId="0" fontId="0" fillId="4" borderId="4" xfId="0" applyFill="1" applyBorder="1" applyAlignment="1">
      <alignment horizontal="center" vertical="center"/>
    </xf>
    <xf numFmtId="0" fontId="0" fillId="0" borderId="0" xfId="0" applyAlignment="1">
      <alignment horizontal="center" vertical="center" wrapText="1"/>
    </xf>
    <xf numFmtId="0" fontId="0" fillId="5" borderId="2" xfId="0" applyFill="1" applyBorder="1" applyAlignment="1">
      <alignment horizontal="left" vertical="center"/>
    </xf>
    <xf numFmtId="0" fontId="4" fillId="0" borderId="0" xfId="0" applyFont="1" applyAlignment="1" applyProtection="1">
      <alignment horizontal="center"/>
      <protection locked="0"/>
    </xf>
    <xf numFmtId="0" fontId="0" fillId="2" borderId="0" xfId="0" applyFill="1" applyAlignment="1">
      <alignment horizontal="center" vertical="center" wrapText="1"/>
    </xf>
    <xf numFmtId="0" fontId="0" fillId="2" borderId="0" xfId="0" applyFill="1" applyAlignment="1">
      <alignment horizontal="right" vertical="center"/>
    </xf>
    <xf numFmtId="0" fontId="0" fillId="2" borderId="0" xfId="0" applyFill="1" applyAlignment="1">
      <alignment horizontal="center"/>
    </xf>
    <xf numFmtId="0" fontId="0" fillId="2" borderId="5" xfId="0" applyFill="1" applyBorder="1" applyAlignment="1">
      <alignment horizontal="center"/>
    </xf>
    <xf numFmtId="0" fontId="0" fillId="2" borderId="8" xfId="0" applyFill="1" applyBorder="1" applyAlignment="1">
      <alignment horizontal="center"/>
    </xf>
    <xf numFmtId="0" fontId="0" fillId="6" borderId="4" xfId="0" applyFill="1" applyBorder="1" applyAlignment="1">
      <alignment horizontal="center" vertical="center"/>
    </xf>
    <xf numFmtId="0" fontId="0" fillId="6" borderId="0" xfId="0" applyFill="1" applyAlignment="1">
      <alignment horizontal="center" vertical="center"/>
    </xf>
    <xf numFmtId="0" fontId="0" fillId="6" borderId="0" xfId="0" applyFill="1" applyAlignment="1">
      <alignment horizontal="left" vertical="center"/>
    </xf>
    <xf numFmtId="0" fontId="0" fillId="6" borderId="0" xfId="0" applyFill="1" applyAlignment="1">
      <alignment horizontal="center" vertical="center" wrapText="1"/>
    </xf>
    <xf numFmtId="0" fontId="0" fillId="6" borderId="2" xfId="0" applyFill="1" applyBorder="1" applyAlignment="1">
      <alignment vertical="center"/>
    </xf>
    <xf numFmtId="0" fontId="5" fillId="0" borderId="0" xfId="0" applyFont="1"/>
    <xf numFmtId="16" fontId="0" fillId="0" borderId="0" xfId="0" applyNumberFormat="1" applyAlignment="1">
      <alignment horizontal="center"/>
    </xf>
    <xf numFmtId="0" fontId="0" fillId="4" borderId="5" xfId="0" applyFill="1" applyBorder="1" applyAlignment="1">
      <alignment horizontal="center" vertical="center"/>
    </xf>
    <xf numFmtId="0" fontId="0" fillId="6" borderId="5" xfId="0" applyFill="1" applyBorder="1" applyAlignment="1">
      <alignment horizontal="center" vertical="center"/>
    </xf>
    <xf numFmtId="0" fontId="0" fillId="3" borderId="5" xfId="0" applyFill="1" applyBorder="1" applyAlignment="1">
      <alignment horizontal="center" vertical="center"/>
    </xf>
    <xf numFmtId="14" fontId="0" fillId="0" borderId="0" xfId="0" applyNumberFormat="1"/>
    <xf numFmtId="0" fontId="4" fillId="0" borderId="0" xfId="0" applyFont="1" applyAlignment="1" applyProtection="1">
      <alignment horizontal="left" vertical="center"/>
      <protection locked="0"/>
    </xf>
    <xf numFmtId="0" fontId="0" fillId="5" borderId="0" xfId="0" applyFill="1" applyAlignment="1">
      <alignment horizontal="left" vertical="center" wrapText="1"/>
    </xf>
    <xf numFmtId="0" fontId="0" fillId="5" borderId="5" xfId="0" applyFill="1" applyBorder="1" applyAlignment="1">
      <alignment horizontal="left" vertical="center" wrapText="1"/>
    </xf>
    <xf numFmtId="0" fontId="0" fillId="5" borderId="7" xfId="0" applyFill="1" applyBorder="1" applyAlignment="1">
      <alignment horizontal="left" vertical="center" wrapText="1"/>
    </xf>
    <xf numFmtId="0" fontId="0" fillId="5" borderId="8" xfId="0" applyFill="1" applyBorder="1" applyAlignment="1">
      <alignment horizontal="left" vertical="center" wrapText="1"/>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0" xfId="0" applyFill="1" applyAlignment="1">
      <alignment horizontal="center" vertical="center" wrapText="1"/>
    </xf>
    <xf numFmtId="0" fontId="0" fillId="5" borderId="7" xfId="0" applyFill="1" applyBorder="1" applyAlignment="1">
      <alignment horizontal="center" vertical="center" wrapText="1"/>
    </xf>
    <xf numFmtId="0" fontId="0" fillId="2" borderId="4" xfId="0" applyFill="1" applyBorder="1" applyAlignment="1">
      <alignment horizontal="center"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284383</xdr:colOff>
      <xdr:row>1</xdr:row>
      <xdr:rowOff>38145</xdr:rowOff>
    </xdr:from>
    <xdr:to>
      <xdr:col>2</xdr:col>
      <xdr:colOff>625929</xdr:colOff>
      <xdr:row>4</xdr:row>
      <xdr:rowOff>94062</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4383" y="92574"/>
          <a:ext cx="2164903" cy="6350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560070</xdr:colOff>
      <xdr:row>1</xdr:row>
      <xdr:rowOff>140970</xdr:rowOff>
    </xdr:from>
    <xdr:to>
      <xdr:col>13</xdr:col>
      <xdr:colOff>104775</xdr:colOff>
      <xdr:row>11</xdr:row>
      <xdr:rowOff>171450</xdr:rowOff>
    </xdr:to>
    <xdr:sp macro="" textlink="">
      <xdr:nvSpPr>
        <xdr:cNvPr id="2" name="CaixaDeTexto 1">
          <a:extLst>
            <a:ext uri="{FF2B5EF4-FFF2-40B4-BE49-F238E27FC236}">
              <a16:creationId xmlns:a16="http://schemas.microsoft.com/office/drawing/2014/main" id="{97C440EC-341F-4335-A532-1F3101111676}"/>
            </a:ext>
          </a:extLst>
        </xdr:cNvPr>
        <xdr:cNvSpPr txBox="1"/>
      </xdr:nvSpPr>
      <xdr:spPr>
        <a:xfrm>
          <a:off x="560070" y="321945"/>
          <a:ext cx="7469505" cy="184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pt-BR" sz="1100" b="0" i="0">
              <a:solidFill>
                <a:schemeClr val="dk1"/>
              </a:solidFill>
              <a:effectLst/>
              <a:latin typeface="+mn-lt"/>
              <a:ea typeface="+mn-ea"/>
              <a:cs typeface="+mn-cs"/>
            </a:rPr>
            <a:t>A informação inserida via planilha nas abas Inflexibilidade (CT) e Disponibilidade</a:t>
          </a:r>
          <a:r>
            <a:rPr lang="pt-BR" sz="1100" b="0" i="0" baseline="0">
              <a:solidFill>
                <a:schemeClr val="dk1"/>
              </a:solidFill>
              <a:effectLst/>
              <a:latin typeface="+mn-lt"/>
              <a:ea typeface="+mn-ea"/>
              <a:cs typeface="+mn-cs"/>
            </a:rPr>
            <a:t> (CT)</a:t>
          </a:r>
          <a:r>
            <a:rPr lang="pt-BR" sz="1100" b="0" i="0">
              <a:solidFill>
                <a:schemeClr val="dk1"/>
              </a:solidFill>
              <a:effectLst/>
              <a:latin typeface="+mn-lt"/>
              <a:ea typeface="+mn-ea"/>
              <a:cs typeface="+mn-cs"/>
            </a:rPr>
            <a:t>, para cada semana operativa, será colocada no registro CT do dadger, do primeiro deck de Decomp de cada mês (rv0).</a:t>
          </a:r>
        </a:p>
        <a:p>
          <a:pPr rtl="0"/>
          <a:r>
            <a:rPr lang="pt-BR" sz="1100" b="0" i="0">
              <a:solidFill>
                <a:schemeClr val="dk1"/>
              </a:solidFill>
              <a:effectLst/>
              <a:latin typeface="+mn-lt"/>
              <a:ea typeface="+mn-ea"/>
              <a:cs typeface="+mn-cs"/>
            </a:rPr>
            <a:t>O Prospec continuará fazer a geração convencional desse dado utilizando os arquivos do deck de NEWAVE e, caso determinada usina esteja presente na planilha Dados_Prospectivo, o Prospec ajustará os valores de disponibilidade/inflexibilidade da mesma nos decks gerados.</a:t>
          </a:r>
          <a:br>
            <a:rPr lang="pt-BR" sz="1100" b="0" i="0">
              <a:solidFill>
                <a:schemeClr val="dk1"/>
              </a:solidFill>
              <a:effectLst/>
              <a:latin typeface="+mn-lt"/>
              <a:ea typeface="+mn-ea"/>
              <a:cs typeface="+mn-cs"/>
            </a:rPr>
          </a:br>
          <a:endParaRPr lang="pt-BR" sz="1100" b="0" i="0">
            <a:solidFill>
              <a:schemeClr val="dk1"/>
            </a:solidFill>
            <a:effectLst/>
            <a:latin typeface="+mn-lt"/>
            <a:ea typeface="+mn-ea"/>
            <a:cs typeface="+mn-cs"/>
          </a:endParaRPr>
        </a:p>
        <a:p>
          <a:pPr rtl="0"/>
          <a:r>
            <a:rPr lang="pt-BR" sz="1100" b="0" i="0">
              <a:solidFill>
                <a:schemeClr val="dk1"/>
              </a:solidFill>
              <a:effectLst/>
              <a:latin typeface="+mn-lt"/>
              <a:ea typeface="+mn-ea"/>
              <a:cs typeface="+mn-cs"/>
            </a:rPr>
            <a:t>Cada informação estará presente em uma aba diferente e o usuário pode escolher colocar disponibilidade, inflexibilidade ou ambas. Na primeira coluna, estarão presentes as datas de início da semana operativa e na segunda, a data de fim. Você pode completar essas colunas se o horizonte do seu estudo tiver mais semanas que a planilha default.</a:t>
          </a:r>
        </a:p>
        <a:p>
          <a:endParaRPr lang="pt-BR" sz="1100"/>
        </a:p>
      </xdr:txBody>
    </xdr:sp>
    <xdr:clientData/>
  </xdr:twoCellAnchor>
  <xdr:twoCellAnchor editAs="oneCell">
    <xdr:from>
      <xdr:col>0</xdr:col>
      <xdr:colOff>558165</xdr:colOff>
      <xdr:row>12</xdr:row>
      <xdr:rowOff>55245</xdr:rowOff>
    </xdr:from>
    <xdr:to>
      <xdr:col>11</xdr:col>
      <xdr:colOff>18280</xdr:colOff>
      <xdr:row>34</xdr:row>
      <xdr:rowOff>83320</xdr:rowOff>
    </xdr:to>
    <xdr:pic>
      <xdr:nvPicPr>
        <xdr:cNvPr id="3" name="Imagem 2">
          <a:extLst>
            <a:ext uri="{FF2B5EF4-FFF2-40B4-BE49-F238E27FC236}">
              <a16:creationId xmlns:a16="http://schemas.microsoft.com/office/drawing/2014/main" id="{F9F014D4-21A1-4832-B0A7-0E26FE9F2C04}"/>
            </a:ext>
          </a:extLst>
        </xdr:cNvPr>
        <xdr:cNvPicPr>
          <a:picLocks noChangeAspect="1"/>
        </xdr:cNvPicPr>
      </xdr:nvPicPr>
      <xdr:blipFill>
        <a:blip xmlns:r="http://schemas.openxmlformats.org/officeDocument/2006/relationships" r:embed="rId1"/>
        <a:stretch>
          <a:fillRect/>
        </a:stretch>
      </xdr:blipFill>
      <xdr:spPr>
        <a:xfrm>
          <a:off x="558165" y="2226945"/>
          <a:ext cx="6165715" cy="4009525"/>
        </a:xfrm>
        <a:prstGeom prst="rect">
          <a:avLst/>
        </a:prstGeom>
      </xdr:spPr>
    </xdr:pic>
    <xdr:clientData/>
  </xdr:twoCellAnchor>
  <xdr:twoCellAnchor>
    <xdr:from>
      <xdr:col>13</xdr:col>
      <xdr:colOff>358140</xdr:colOff>
      <xdr:row>1</xdr:row>
      <xdr:rowOff>123826</xdr:rowOff>
    </xdr:from>
    <xdr:to>
      <xdr:col>26</xdr:col>
      <xdr:colOff>200025</xdr:colOff>
      <xdr:row>18</xdr:row>
      <xdr:rowOff>66675</xdr:rowOff>
    </xdr:to>
    <xdr:sp macro="" textlink="">
      <xdr:nvSpPr>
        <xdr:cNvPr id="4" name="CaixaDeTexto 3">
          <a:extLst>
            <a:ext uri="{FF2B5EF4-FFF2-40B4-BE49-F238E27FC236}">
              <a16:creationId xmlns:a16="http://schemas.microsoft.com/office/drawing/2014/main" id="{9135F934-D695-4653-9C32-CF47BFA6DE10}"/>
            </a:ext>
          </a:extLst>
        </xdr:cNvPr>
        <xdr:cNvSpPr txBox="1"/>
      </xdr:nvSpPr>
      <xdr:spPr>
        <a:xfrm>
          <a:off x="8282940" y="304801"/>
          <a:ext cx="7766685" cy="3019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pt-BR" sz="1100" b="0" i="0">
              <a:solidFill>
                <a:schemeClr val="dk1"/>
              </a:solidFill>
              <a:effectLst/>
              <a:latin typeface="+mn-lt"/>
              <a:ea typeface="+mn-ea"/>
              <a:cs typeface="+mn-cs"/>
            </a:rPr>
            <a:t>O Prospec acessará as informações das semanas que serão utilizadas na geração de decks do estudo.</a:t>
          </a:r>
          <a:r>
            <a:rPr lang="pt-BR" sz="1100" b="1" i="0">
              <a:solidFill>
                <a:schemeClr val="dk1"/>
              </a:solidFill>
              <a:effectLst/>
              <a:latin typeface="+mn-lt"/>
              <a:ea typeface="+mn-ea"/>
              <a:cs typeface="+mn-cs"/>
            </a:rPr>
            <a:t>Para que a geração contemple o que está na planilha, todas as semanas do respectivo mês precisam estar preenchidas. Do contrário, se uma ou mais semanas do mês estiverem em branco, vamos gerar o registro CT da forma convencional.</a:t>
          </a:r>
        </a:p>
        <a:p>
          <a:pPr rtl="0"/>
          <a:r>
            <a:rPr lang="pt-BR" sz="1100" b="0" i="0">
              <a:solidFill>
                <a:schemeClr val="dk1"/>
              </a:solidFill>
              <a:effectLst/>
              <a:latin typeface="+mn-lt"/>
              <a:ea typeface="+mn-ea"/>
              <a:cs typeface="+mn-cs"/>
            </a:rPr>
            <a:t>Se o Decomp for semanal, o valor colocado na planilha para cada semana operativa será inserido no registro CT, para cada estágio correspondente no mês 1. Para o mês 2, será feita uma média ponderada com os valores das semanas que fazem parte daquele mês. Nesse caso, esses valores serão aplicados apenas na rv0 de cada mês, os decks das próximas revisões são consequeência deste primeiro.</a:t>
          </a:r>
          <a:br>
            <a:rPr lang="pt-BR" sz="1100" b="0" i="0">
              <a:solidFill>
                <a:schemeClr val="dk1"/>
              </a:solidFill>
              <a:effectLst/>
              <a:latin typeface="+mn-lt"/>
              <a:ea typeface="+mn-ea"/>
              <a:cs typeface="+mn-cs"/>
            </a:rPr>
          </a:br>
          <a:br>
            <a:rPr lang="pt-BR" sz="1100" b="0" i="0">
              <a:solidFill>
                <a:schemeClr val="dk1"/>
              </a:solidFill>
              <a:effectLst/>
              <a:latin typeface="+mn-lt"/>
              <a:ea typeface="+mn-ea"/>
              <a:cs typeface="+mn-cs"/>
            </a:rPr>
          </a:br>
          <a:r>
            <a:rPr lang="pt-BR" sz="1100" b="0" i="0">
              <a:solidFill>
                <a:schemeClr val="dk1"/>
              </a:solidFill>
              <a:effectLst/>
              <a:latin typeface="+mn-lt"/>
              <a:ea typeface="+mn-ea"/>
              <a:cs typeface="+mn-cs"/>
            </a:rPr>
            <a:t>Se o Decomp for mensal, essa média ponderada será feita para mês 1 e mês 2</a:t>
          </a:r>
          <a:br>
            <a:rPr lang="pt-BR" sz="1100" b="0" i="0">
              <a:solidFill>
                <a:schemeClr val="dk1"/>
              </a:solidFill>
              <a:effectLst/>
              <a:latin typeface="+mn-lt"/>
              <a:ea typeface="+mn-ea"/>
              <a:cs typeface="+mn-cs"/>
            </a:rPr>
          </a:br>
          <a:endParaRPr lang="pt-BR" sz="1100" b="0" i="0">
            <a:solidFill>
              <a:schemeClr val="dk1"/>
            </a:solidFill>
            <a:effectLst/>
            <a:latin typeface="+mn-lt"/>
            <a:ea typeface="+mn-ea"/>
            <a:cs typeface="+mn-cs"/>
          </a:endParaRPr>
        </a:p>
        <a:p>
          <a:pPr rtl="0"/>
          <a:r>
            <a:rPr lang="pt-BR" sz="1100" b="0" i="0">
              <a:solidFill>
                <a:schemeClr val="dk1"/>
              </a:solidFill>
              <a:effectLst/>
              <a:latin typeface="+mn-lt"/>
              <a:ea typeface="+mn-ea"/>
              <a:cs typeface="+mn-cs"/>
            </a:rPr>
            <a:t>Abaixo um exemplo de preenchimento da planilha.,</a:t>
          </a:r>
        </a:p>
        <a:p>
          <a:pPr rtl="0"/>
          <a:endParaRPr lang="pt-BR" sz="1100">
            <a:solidFill>
              <a:schemeClr val="dk1"/>
            </a:solidFill>
            <a:effectLst/>
            <a:latin typeface="+mn-lt"/>
            <a:ea typeface="+mn-ea"/>
            <a:cs typeface="+mn-cs"/>
          </a:endParaRPr>
        </a:p>
        <a:p>
          <a:pPr rtl="0"/>
          <a:r>
            <a:rPr lang="pt-BR" sz="1100">
              <a:solidFill>
                <a:schemeClr val="dk1"/>
              </a:solidFill>
              <a:effectLst/>
              <a:latin typeface="+mn-lt"/>
              <a:ea typeface="+mn-ea"/>
              <a:cs typeface="+mn-cs"/>
            </a:rPr>
            <a:t>Algumas observações importantes: </a:t>
          </a:r>
          <a:r>
            <a:rPr lang="pt-BR" sz="1100" b="1">
              <a:solidFill>
                <a:schemeClr val="dk1"/>
              </a:solidFill>
              <a:effectLst/>
              <a:latin typeface="+mn-lt"/>
              <a:ea typeface="+mn-ea"/>
              <a:cs typeface="+mn-cs"/>
            </a:rPr>
            <a:t>a disponibilidade não pode ser menor que a inflexibilidade</a:t>
          </a:r>
          <a:r>
            <a:rPr lang="pt-BR" sz="1100">
              <a:solidFill>
                <a:schemeClr val="dk1"/>
              </a:solidFill>
              <a:effectLst/>
              <a:latin typeface="+mn-lt"/>
              <a:ea typeface="+mn-ea"/>
              <a:cs typeface="+mn-cs"/>
            </a:rPr>
            <a:t>, isso gerará um erro ao inserir a planilha, no caso de utilização das duas abas. </a:t>
          </a:r>
          <a:r>
            <a:rPr lang="pt-BR" sz="1100" b="1">
              <a:solidFill>
                <a:schemeClr val="dk1"/>
              </a:solidFill>
              <a:effectLst/>
              <a:latin typeface="+mn-lt"/>
              <a:ea typeface="+mn-ea"/>
              <a:cs typeface="+mn-cs"/>
            </a:rPr>
            <a:t>No caso da utilização de apenas uma das abas, a outra informação (disponibilidade ou indisponibilidade) será retirada do deck de NEWAVE.</a:t>
          </a:r>
          <a:endParaRPr lang="pt-BR" b="1">
            <a:effectLst/>
          </a:endParaRPr>
        </a:p>
        <a:p>
          <a:pPr rtl="0"/>
          <a:r>
            <a:rPr lang="pt-BR" sz="1100">
              <a:solidFill>
                <a:schemeClr val="dk1"/>
              </a:solidFill>
              <a:effectLst/>
              <a:latin typeface="+mn-lt"/>
              <a:ea typeface="+mn-ea"/>
              <a:cs typeface="+mn-cs"/>
            </a:rPr>
            <a:t>Gravamos um vídeo para auxiliar no uso dessa nova funcionalidade, você pode acessá-lo no</a:t>
          </a:r>
          <a:r>
            <a:rPr lang="pt-BR" sz="1100" baseline="0">
              <a:solidFill>
                <a:schemeClr val="dk1"/>
              </a:solidFill>
              <a:effectLst/>
              <a:latin typeface="+mn-lt"/>
              <a:ea typeface="+mn-ea"/>
              <a:cs typeface="+mn-cs"/>
            </a:rPr>
            <a:t> link https://youtu.be/dAndQM7KJ_w</a:t>
          </a:r>
          <a:endParaRPr lang="pt-BR" sz="1100"/>
        </a:p>
      </xdr:txBody>
    </xdr:sp>
    <xdr:clientData/>
  </xdr:twoCellAnchor>
  <xdr:twoCellAnchor editAs="oneCell">
    <xdr:from>
      <xdr:col>13</xdr:col>
      <xdr:colOff>167640</xdr:colOff>
      <xdr:row>19</xdr:row>
      <xdr:rowOff>76200</xdr:rowOff>
    </xdr:from>
    <xdr:to>
      <xdr:col>23</xdr:col>
      <xdr:colOff>153547</xdr:colOff>
      <xdr:row>34</xdr:row>
      <xdr:rowOff>30147</xdr:rowOff>
    </xdr:to>
    <xdr:pic>
      <xdr:nvPicPr>
        <xdr:cNvPr id="5" name="Imagem 4">
          <a:extLst>
            <a:ext uri="{FF2B5EF4-FFF2-40B4-BE49-F238E27FC236}">
              <a16:creationId xmlns:a16="http://schemas.microsoft.com/office/drawing/2014/main" id="{329BC48B-D5D6-443D-9938-DA70A01B4C79}"/>
            </a:ext>
          </a:extLst>
        </xdr:cNvPr>
        <xdr:cNvPicPr>
          <a:picLocks noChangeAspect="1"/>
        </xdr:cNvPicPr>
      </xdr:nvPicPr>
      <xdr:blipFill>
        <a:blip xmlns:r="http://schemas.openxmlformats.org/officeDocument/2006/relationships" r:embed="rId2"/>
        <a:stretch>
          <a:fillRect/>
        </a:stretch>
      </xdr:blipFill>
      <xdr:spPr>
        <a:xfrm>
          <a:off x="8092440" y="3514725"/>
          <a:ext cx="6081907" cy="26685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50920</xdr:colOff>
      <xdr:row>1</xdr:row>
      <xdr:rowOff>177112</xdr:rowOff>
    </xdr:from>
    <xdr:to>
      <xdr:col>2</xdr:col>
      <xdr:colOff>453268</xdr:colOff>
      <xdr:row>4</xdr:row>
      <xdr:rowOff>185873</xdr:rowOff>
    </xdr:to>
    <xdr:pic>
      <xdr:nvPicPr>
        <xdr:cNvPr id="2" name="Imagem 1">
          <a:extLst>
            <a:ext uri="{FF2B5EF4-FFF2-40B4-BE49-F238E27FC236}">
              <a16:creationId xmlns:a16="http://schemas.microsoft.com/office/drawing/2014/main" id="{6DBF45C7-06D8-4A12-AFE4-DEE2352C6B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30" y="230452"/>
          <a:ext cx="1899678" cy="54787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AM114"/>
  <sheetViews>
    <sheetView tabSelected="1" zoomScale="70" zoomScaleNormal="70" workbookViewId="0">
      <selection activeCell="E45" sqref="E45"/>
    </sheetView>
  </sheetViews>
  <sheetFormatPr defaultRowHeight="15" x14ac:dyDescent="0.25"/>
  <cols>
    <col min="1" max="1" width="12.85546875" customWidth="1"/>
    <col min="2" max="2" width="14.5703125" customWidth="1"/>
    <col min="3" max="3" width="15.85546875" customWidth="1"/>
    <col min="4" max="4" width="12" customWidth="1"/>
    <col min="5" max="6" width="13.85546875" bestFit="1" customWidth="1"/>
    <col min="12" max="12" width="9.140625" customWidth="1"/>
    <col min="30" max="30" width="15.28515625" customWidth="1"/>
  </cols>
  <sheetData>
    <row r="1" spans="1:30" ht="5.0999999999999996" customHeight="1" thickBot="1" x14ac:dyDescent="0.3"/>
    <row r="2" spans="1:30" ht="15" customHeight="1" x14ac:dyDescent="0.25">
      <c r="A2" s="2"/>
      <c r="B2" s="3"/>
      <c r="C2" s="4"/>
      <c r="D2" s="75" t="s">
        <v>24</v>
      </c>
      <c r="E2" s="76"/>
      <c r="F2" s="76"/>
      <c r="G2" s="76"/>
      <c r="H2" s="76"/>
      <c r="I2" s="76"/>
      <c r="J2" s="76"/>
      <c r="K2" s="76"/>
      <c r="L2" s="76"/>
      <c r="M2" s="76"/>
      <c r="N2" s="76"/>
      <c r="O2" s="76"/>
      <c r="P2" s="76"/>
      <c r="Q2" s="76"/>
      <c r="R2" s="76"/>
      <c r="S2" s="76"/>
      <c r="T2" s="77"/>
      <c r="U2" s="2"/>
      <c r="V2" s="31"/>
      <c r="W2" s="3"/>
      <c r="X2" s="3"/>
      <c r="Y2" s="3"/>
      <c r="Z2" s="3"/>
      <c r="AA2" s="3"/>
      <c r="AB2" s="3"/>
      <c r="AC2" s="3"/>
      <c r="AD2" s="4"/>
    </row>
    <row r="3" spans="1:30" ht="15" customHeight="1" x14ac:dyDescent="0.25">
      <c r="A3" s="5"/>
      <c r="B3" s="1"/>
      <c r="C3" s="6"/>
      <c r="D3" s="78"/>
      <c r="E3" s="79"/>
      <c r="F3" s="79"/>
      <c r="G3" s="79"/>
      <c r="H3" s="79"/>
      <c r="I3" s="79"/>
      <c r="J3" s="79"/>
      <c r="K3" s="79"/>
      <c r="L3" s="79"/>
      <c r="M3" s="79"/>
      <c r="N3" s="79"/>
      <c r="O3" s="79"/>
      <c r="P3" s="79"/>
      <c r="Q3" s="79"/>
      <c r="R3" s="79"/>
      <c r="S3" s="79"/>
      <c r="T3" s="80"/>
      <c r="U3" s="73"/>
      <c r="V3" s="32"/>
      <c r="W3" s="1"/>
      <c r="X3" s="1"/>
      <c r="Y3" s="1"/>
      <c r="Z3" s="1"/>
      <c r="AA3" s="1"/>
      <c r="AB3" s="1"/>
      <c r="AC3" s="1"/>
      <c r="AD3" s="6"/>
    </row>
    <row r="4" spans="1:30" ht="15" customHeight="1" x14ac:dyDescent="0.25">
      <c r="A4" s="5"/>
      <c r="B4" s="1"/>
      <c r="C4" s="6"/>
      <c r="D4" s="78"/>
      <c r="E4" s="79"/>
      <c r="F4" s="79"/>
      <c r="G4" s="79"/>
      <c r="H4" s="79"/>
      <c r="I4" s="79"/>
      <c r="J4" s="79"/>
      <c r="K4" s="79"/>
      <c r="L4" s="79"/>
      <c r="M4" s="79"/>
      <c r="N4" s="79"/>
      <c r="O4" s="79"/>
      <c r="P4" s="79"/>
      <c r="Q4" s="79"/>
      <c r="R4" s="79"/>
      <c r="S4" s="79"/>
      <c r="T4" s="80"/>
      <c r="U4" s="73"/>
      <c r="V4" s="32"/>
      <c r="W4" s="1"/>
      <c r="X4" s="1"/>
      <c r="Y4" s="1"/>
      <c r="Z4" s="1"/>
      <c r="AA4" s="1"/>
      <c r="AB4" s="1"/>
      <c r="AC4" s="1"/>
      <c r="AD4" s="6"/>
    </row>
    <row r="5" spans="1:30" ht="15.75" customHeight="1" thickBot="1" x14ac:dyDescent="0.3">
      <c r="A5" s="7"/>
      <c r="B5" s="8"/>
      <c r="C5" s="9"/>
      <c r="D5" s="81"/>
      <c r="E5" s="82"/>
      <c r="F5" s="82"/>
      <c r="G5" s="82"/>
      <c r="H5" s="82"/>
      <c r="I5" s="82"/>
      <c r="J5" s="82"/>
      <c r="K5" s="82"/>
      <c r="L5" s="82"/>
      <c r="M5" s="82"/>
      <c r="N5" s="82"/>
      <c r="O5" s="82"/>
      <c r="P5" s="82"/>
      <c r="Q5" s="82"/>
      <c r="R5" s="82"/>
      <c r="S5" s="82"/>
      <c r="T5" s="83"/>
      <c r="U5" s="7"/>
      <c r="V5" s="33"/>
      <c r="W5" s="8"/>
      <c r="X5" s="8"/>
      <c r="Y5" s="8"/>
      <c r="Z5" s="8"/>
      <c r="AA5" s="8"/>
      <c r="AB5" s="11"/>
      <c r="AC5" s="16" t="s">
        <v>17</v>
      </c>
      <c r="AD5" s="17" t="s">
        <v>241</v>
      </c>
    </row>
    <row r="6" spans="1:30" ht="5.0999999999999996" customHeight="1" thickBot="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row>
    <row r="7" spans="1:30" s="10" customFormat="1" x14ac:dyDescent="0.25">
      <c r="A7" s="22" t="s">
        <v>104</v>
      </c>
      <c r="B7" s="31"/>
      <c r="C7" s="31"/>
      <c r="D7" s="31"/>
      <c r="E7" s="31"/>
      <c r="F7" s="19"/>
      <c r="G7" s="19"/>
      <c r="H7" s="40"/>
      <c r="I7" s="31" t="s">
        <v>178</v>
      </c>
      <c r="J7" s="19"/>
      <c r="K7" s="57"/>
      <c r="L7" s="19" t="s">
        <v>156</v>
      </c>
      <c r="M7" s="31"/>
      <c r="N7" s="41"/>
      <c r="O7" s="46"/>
      <c r="P7" s="35" t="s">
        <v>157</v>
      </c>
      <c r="Q7" s="31"/>
      <c r="R7" s="31"/>
      <c r="S7" s="31"/>
      <c r="T7" s="20"/>
      <c r="U7" s="19" t="s">
        <v>103</v>
      </c>
      <c r="V7" s="19"/>
      <c r="W7" s="19"/>
      <c r="X7" s="19"/>
      <c r="Y7" s="19"/>
      <c r="Z7" s="19"/>
      <c r="AA7" s="19"/>
      <c r="AB7" s="19"/>
      <c r="AC7" s="19"/>
      <c r="AD7" s="20"/>
    </row>
    <row r="8" spans="1:30" s="10" customFormat="1" x14ac:dyDescent="0.25">
      <c r="A8" s="25" t="s">
        <v>0</v>
      </c>
      <c r="B8" s="26" t="s">
        <v>25</v>
      </c>
      <c r="C8" s="32"/>
      <c r="D8" s="32"/>
      <c r="E8" s="32"/>
      <c r="F8" s="23"/>
      <c r="G8" s="23"/>
      <c r="H8" s="23"/>
      <c r="I8" s="32"/>
      <c r="J8" s="23"/>
      <c r="K8" s="23"/>
      <c r="L8" s="23"/>
      <c r="M8" s="32"/>
      <c r="N8" s="32"/>
      <c r="O8" s="32"/>
      <c r="P8" s="32"/>
      <c r="Q8" s="32"/>
      <c r="R8" s="32"/>
      <c r="S8" s="32"/>
      <c r="T8" s="21"/>
      <c r="U8" s="32" t="s">
        <v>60</v>
      </c>
      <c r="V8" s="32"/>
      <c r="W8" s="32" t="s">
        <v>81</v>
      </c>
      <c r="X8" s="32"/>
      <c r="Y8" s="32"/>
      <c r="Z8" s="32"/>
      <c r="AA8" s="32"/>
      <c r="AB8" s="32"/>
      <c r="AC8" s="32"/>
      <c r="AD8" s="21"/>
    </row>
    <row r="9" spans="1:30" s="10" customFormat="1" x14ac:dyDescent="0.25">
      <c r="A9" s="44" t="s">
        <v>175</v>
      </c>
      <c r="B9" s="39"/>
      <c r="C9" s="38" t="s">
        <v>179</v>
      </c>
      <c r="D9" s="39"/>
      <c r="E9" s="39"/>
      <c r="F9" s="39"/>
      <c r="G9" s="39"/>
      <c r="H9" s="39"/>
      <c r="I9" s="39"/>
      <c r="J9" s="39"/>
      <c r="K9" s="39"/>
      <c r="L9" s="39"/>
      <c r="M9" s="39"/>
      <c r="N9" s="39"/>
      <c r="O9" s="39"/>
      <c r="P9" s="39"/>
      <c r="Q9" s="39"/>
      <c r="R9" s="39"/>
      <c r="S9" s="39"/>
      <c r="T9" s="60"/>
      <c r="U9" s="32" t="s">
        <v>61</v>
      </c>
      <c r="V9" s="32"/>
      <c r="W9" s="32" t="s">
        <v>82</v>
      </c>
      <c r="Y9" s="32"/>
      <c r="AA9" s="32"/>
      <c r="AB9" s="32"/>
      <c r="AC9" s="32"/>
      <c r="AD9" s="21"/>
    </row>
    <row r="10" spans="1:30" s="10" customFormat="1" x14ac:dyDescent="0.25">
      <c r="A10" s="44" t="s">
        <v>224</v>
      </c>
      <c r="B10" s="39" t="s">
        <v>216</v>
      </c>
      <c r="C10" s="38" t="s">
        <v>225</v>
      </c>
      <c r="D10" s="39"/>
      <c r="E10" s="39"/>
      <c r="F10" s="39"/>
      <c r="G10" s="39"/>
      <c r="H10" s="39"/>
      <c r="I10" s="39"/>
      <c r="J10" s="39"/>
      <c r="K10" s="39"/>
      <c r="L10" s="39"/>
      <c r="M10" s="39"/>
      <c r="N10" s="39"/>
      <c r="O10" s="39"/>
      <c r="P10" s="39"/>
      <c r="Q10" s="39"/>
      <c r="R10" s="39"/>
      <c r="S10" s="39"/>
      <c r="T10" s="60"/>
      <c r="U10" s="32" t="s">
        <v>37</v>
      </c>
      <c r="V10" s="32"/>
      <c r="W10" s="32" t="s">
        <v>169</v>
      </c>
      <c r="X10" s="32"/>
      <c r="Y10" s="32"/>
      <c r="Z10" s="32"/>
      <c r="AA10" s="32"/>
      <c r="AB10" s="32"/>
      <c r="AC10" s="32"/>
      <c r="AD10" s="21"/>
    </row>
    <row r="11" spans="1:30" s="10" customFormat="1" x14ac:dyDescent="0.25">
      <c r="A11" s="44" t="s">
        <v>223</v>
      </c>
      <c r="B11" s="39"/>
      <c r="C11" s="38" t="s">
        <v>226</v>
      </c>
      <c r="D11" s="39"/>
      <c r="E11" s="39"/>
      <c r="F11" s="39"/>
      <c r="G11" s="39"/>
      <c r="H11" s="39"/>
      <c r="I11" s="39"/>
      <c r="J11" s="39"/>
      <c r="K11" s="39"/>
      <c r="L11" s="39"/>
      <c r="M11" s="39"/>
      <c r="N11" s="39"/>
      <c r="O11" s="39"/>
      <c r="P11" s="39"/>
      <c r="Q11" s="39"/>
      <c r="R11" s="39"/>
      <c r="S11" s="39"/>
      <c r="T11" s="60"/>
      <c r="U11" s="32" t="s">
        <v>38</v>
      </c>
      <c r="V11" s="32"/>
      <c r="W11" s="32" t="s">
        <v>83</v>
      </c>
      <c r="X11" s="32"/>
      <c r="Y11" s="32"/>
      <c r="Z11" s="32"/>
      <c r="AA11" s="32"/>
      <c r="AB11" s="32"/>
      <c r="AC11" s="32"/>
      <c r="AD11" s="21"/>
    </row>
    <row r="12" spans="1:30" s="10" customFormat="1" x14ac:dyDescent="0.25">
      <c r="A12" s="53" t="s">
        <v>27</v>
      </c>
      <c r="B12" s="54"/>
      <c r="C12" s="55" t="s">
        <v>108</v>
      </c>
      <c r="D12" s="54"/>
      <c r="E12" s="54"/>
      <c r="F12" s="54"/>
      <c r="G12" s="54"/>
      <c r="H12" s="54"/>
      <c r="I12" s="54"/>
      <c r="J12" s="54"/>
      <c r="K12" s="54"/>
      <c r="L12" s="54"/>
      <c r="M12" s="54"/>
      <c r="N12" s="54"/>
      <c r="O12" s="54"/>
      <c r="P12" s="54"/>
      <c r="Q12" s="54"/>
      <c r="R12" s="54"/>
      <c r="S12" s="54"/>
      <c r="T12" s="61"/>
      <c r="U12" s="32" t="s">
        <v>62</v>
      </c>
      <c r="V12" s="32"/>
      <c r="W12" s="32" t="s">
        <v>84</v>
      </c>
      <c r="X12" s="32"/>
      <c r="Y12" s="32"/>
      <c r="Z12" s="32"/>
      <c r="AA12" s="32"/>
      <c r="AB12" s="32"/>
      <c r="AC12" s="32"/>
      <c r="AD12" s="21"/>
    </row>
    <row r="13" spans="1:30" s="10" customFormat="1" x14ac:dyDescent="0.25">
      <c r="A13" s="53" t="s">
        <v>135</v>
      </c>
      <c r="B13" s="56"/>
      <c r="C13" s="55" t="s">
        <v>146</v>
      </c>
      <c r="D13" s="54"/>
      <c r="E13" s="54"/>
      <c r="F13" s="54"/>
      <c r="G13" s="54"/>
      <c r="H13" s="54"/>
      <c r="I13" s="54"/>
      <c r="J13" s="54"/>
      <c r="K13" s="54"/>
      <c r="L13" s="54"/>
      <c r="M13" s="54"/>
      <c r="N13" s="54"/>
      <c r="O13" s="54"/>
      <c r="P13" s="54"/>
      <c r="Q13" s="54"/>
      <c r="R13" s="54"/>
      <c r="S13" s="54"/>
      <c r="T13" s="61"/>
      <c r="U13" s="32" t="s">
        <v>168</v>
      </c>
      <c r="V13" s="32"/>
      <c r="W13" s="32" t="s">
        <v>86</v>
      </c>
      <c r="X13" s="32"/>
      <c r="Y13" s="32"/>
      <c r="Z13" s="32"/>
      <c r="AA13" s="32"/>
      <c r="AB13" s="32"/>
      <c r="AC13" s="32"/>
      <c r="AD13" s="21"/>
    </row>
    <row r="14" spans="1:30" s="10" customFormat="1" x14ac:dyDescent="0.25">
      <c r="A14" s="53" t="s">
        <v>137</v>
      </c>
      <c r="B14" s="56" t="s">
        <v>233</v>
      </c>
      <c r="C14" s="55" t="s">
        <v>147</v>
      </c>
      <c r="D14" s="54"/>
      <c r="E14" s="54"/>
      <c r="F14" s="54"/>
      <c r="G14" s="54"/>
      <c r="H14" s="54"/>
      <c r="I14" s="54"/>
      <c r="J14" s="54"/>
      <c r="K14" s="54"/>
      <c r="L14" s="54"/>
      <c r="M14" s="54"/>
      <c r="N14" s="54"/>
      <c r="O14" s="54"/>
      <c r="P14" s="54"/>
      <c r="Q14" s="54"/>
      <c r="R14" s="54"/>
      <c r="S14" s="54"/>
      <c r="T14" s="61"/>
      <c r="U14" s="32" t="s">
        <v>64</v>
      </c>
      <c r="V14" s="32"/>
      <c r="W14" s="32" t="s">
        <v>87</v>
      </c>
      <c r="X14" s="32"/>
      <c r="Y14" s="32"/>
      <c r="Z14" s="32"/>
      <c r="AA14" s="32"/>
      <c r="AB14" s="32"/>
      <c r="AC14" s="32"/>
      <c r="AD14" s="21"/>
    </row>
    <row r="15" spans="1:30" s="10" customFormat="1" x14ac:dyDescent="0.25">
      <c r="A15" s="53" t="s">
        <v>137</v>
      </c>
      <c r="B15" s="56" t="s">
        <v>213</v>
      </c>
      <c r="C15" s="55" t="s">
        <v>214</v>
      </c>
      <c r="D15" s="54"/>
      <c r="E15" s="54"/>
      <c r="F15" s="54"/>
      <c r="G15" s="54"/>
      <c r="H15" s="54"/>
      <c r="I15" s="54"/>
      <c r="J15" s="54"/>
      <c r="K15" s="54"/>
      <c r="L15" s="54"/>
      <c r="M15" s="54"/>
      <c r="N15" s="54"/>
      <c r="O15" s="54"/>
      <c r="P15" s="54"/>
      <c r="Q15" s="54"/>
      <c r="R15" s="54"/>
      <c r="S15" s="54"/>
      <c r="T15" s="61"/>
      <c r="U15" s="32" t="s">
        <v>65</v>
      </c>
      <c r="V15" s="32"/>
      <c r="W15" s="32" t="s">
        <v>90</v>
      </c>
      <c r="X15" s="32"/>
      <c r="Y15" s="32"/>
      <c r="Z15" s="32"/>
      <c r="AA15" s="32"/>
      <c r="AB15" s="32"/>
      <c r="AC15" s="32"/>
      <c r="AD15" s="21"/>
    </row>
    <row r="16" spans="1:30" s="10" customFormat="1" x14ac:dyDescent="0.25">
      <c r="A16" s="53" t="s">
        <v>36</v>
      </c>
      <c r="B16" s="56"/>
      <c r="C16" s="55" t="s">
        <v>167</v>
      </c>
      <c r="D16" s="54"/>
      <c r="E16" s="54"/>
      <c r="F16" s="54"/>
      <c r="G16" s="54"/>
      <c r="H16" s="54"/>
      <c r="I16" s="54"/>
      <c r="J16" s="54"/>
      <c r="K16" s="54"/>
      <c r="L16" s="54"/>
      <c r="M16" s="54"/>
      <c r="N16" s="54"/>
      <c r="O16" s="54"/>
      <c r="P16" s="54"/>
      <c r="Q16" s="54"/>
      <c r="R16" s="54"/>
      <c r="S16" s="54"/>
      <c r="T16" s="61"/>
      <c r="U16" s="32" t="s">
        <v>66</v>
      </c>
      <c r="V16" s="32"/>
      <c r="W16" s="32" t="s">
        <v>88</v>
      </c>
      <c r="X16" s="32"/>
      <c r="Y16" s="32"/>
      <c r="Z16" s="32"/>
      <c r="AA16" s="32"/>
      <c r="AB16" s="32"/>
      <c r="AC16" s="32"/>
      <c r="AD16" s="21"/>
    </row>
    <row r="17" spans="1:30" s="10" customFormat="1" x14ac:dyDescent="0.25">
      <c r="A17" s="53" t="s">
        <v>23</v>
      </c>
      <c r="B17" s="56"/>
      <c r="C17" s="55" t="s">
        <v>107</v>
      </c>
      <c r="D17" s="54"/>
      <c r="E17" s="54"/>
      <c r="F17" s="54"/>
      <c r="G17" s="54"/>
      <c r="H17" s="54"/>
      <c r="I17" s="54"/>
      <c r="J17" s="54"/>
      <c r="K17" s="54"/>
      <c r="L17" s="54"/>
      <c r="M17" s="54"/>
      <c r="N17" s="54"/>
      <c r="O17" s="54"/>
      <c r="P17" s="54"/>
      <c r="Q17" s="54"/>
      <c r="R17" s="54"/>
      <c r="S17" s="54"/>
      <c r="T17" s="61"/>
      <c r="U17" s="32" t="s">
        <v>69</v>
      </c>
      <c r="V17" s="32"/>
      <c r="W17" s="32" t="s">
        <v>89</v>
      </c>
      <c r="X17" s="32"/>
      <c r="Y17" s="32"/>
      <c r="Z17" s="32"/>
      <c r="AA17" s="32"/>
      <c r="AB17" s="32"/>
      <c r="AC17" s="32"/>
      <c r="AD17" s="21"/>
    </row>
    <row r="18" spans="1:30" s="10" customFormat="1" x14ac:dyDescent="0.25">
      <c r="A18" s="42" t="s">
        <v>234</v>
      </c>
      <c r="B18" s="36" t="s">
        <v>216</v>
      </c>
      <c r="C18" s="36" t="s">
        <v>215</v>
      </c>
      <c r="D18" s="37"/>
      <c r="E18" s="37"/>
      <c r="F18" s="37"/>
      <c r="G18" s="37"/>
      <c r="H18" s="37"/>
      <c r="I18" s="37"/>
      <c r="J18" s="37"/>
      <c r="K18" s="37"/>
      <c r="L18" s="37"/>
      <c r="M18" s="37"/>
      <c r="N18" s="37"/>
      <c r="O18" s="37"/>
      <c r="P18" s="37"/>
      <c r="Q18" s="37"/>
      <c r="R18" s="37"/>
      <c r="S18" s="37"/>
      <c r="T18" s="62"/>
      <c r="U18" s="32" t="s">
        <v>67</v>
      </c>
      <c r="V18" s="32"/>
      <c r="W18" s="32" t="s">
        <v>91</v>
      </c>
      <c r="X18" s="32"/>
      <c r="Y18" s="32"/>
      <c r="Z18" s="32"/>
      <c r="AA18" s="32"/>
      <c r="AB18" s="32"/>
      <c r="AC18" s="32"/>
      <c r="AD18" s="21"/>
    </row>
    <row r="19" spans="1:30" s="10" customFormat="1" x14ac:dyDescent="0.25">
      <c r="A19" s="42" t="s">
        <v>40</v>
      </c>
      <c r="B19" s="36"/>
      <c r="C19" s="36" t="s">
        <v>109</v>
      </c>
      <c r="D19" s="37"/>
      <c r="E19" s="37"/>
      <c r="F19" s="37"/>
      <c r="G19" s="37"/>
      <c r="H19" s="37"/>
      <c r="I19" s="37"/>
      <c r="J19" s="37"/>
      <c r="K19" s="37"/>
      <c r="L19" s="37"/>
      <c r="M19" s="37"/>
      <c r="N19" s="37"/>
      <c r="O19" s="37"/>
      <c r="P19" s="37"/>
      <c r="Q19" s="37"/>
      <c r="R19" s="37"/>
      <c r="S19" s="37"/>
      <c r="T19" s="62"/>
      <c r="U19" s="32" t="s">
        <v>68</v>
      </c>
      <c r="V19" s="32"/>
      <c r="W19" s="32" t="s">
        <v>92</v>
      </c>
      <c r="X19" s="32"/>
      <c r="Y19" s="32"/>
      <c r="Z19" s="32"/>
      <c r="AA19" s="32"/>
      <c r="AB19" s="32"/>
      <c r="AC19" s="32"/>
      <c r="AD19" s="21"/>
    </row>
    <row r="20" spans="1:30" s="10" customFormat="1" x14ac:dyDescent="0.25">
      <c r="A20" s="42" t="s">
        <v>41</v>
      </c>
      <c r="B20" s="36"/>
      <c r="C20" s="36" t="s">
        <v>110</v>
      </c>
      <c r="D20" s="37"/>
      <c r="E20" s="37"/>
      <c r="F20" s="37"/>
      <c r="G20" s="37"/>
      <c r="H20" s="37"/>
      <c r="I20" s="37"/>
      <c r="J20" s="37"/>
      <c r="K20" s="37"/>
      <c r="L20" s="37"/>
      <c r="M20" s="37"/>
      <c r="N20" s="37"/>
      <c r="O20" s="37"/>
      <c r="P20" s="37"/>
      <c r="Q20" s="37"/>
      <c r="R20" s="37"/>
      <c r="S20" s="37"/>
      <c r="T20" s="62"/>
      <c r="U20" s="32" t="s">
        <v>70</v>
      </c>
      <c r="V20" s="32"/>
      <c r="W20" s="32" t="s">
        <v>82</v>
      </c>
      <c r="X20" s="32"/>
      <c r="Y20" s="32"/>
      <c r="Z20" s="32"/>
      <c r="AA20" s="32"/>
      <c r="AB20" s="32"/>
      <c r="AC20" s="32"/>
      <c r="AD20" s="21"/>
    </row>
    <row r="21" spans="1:30" s="10" customFormat="1" x14ac:dyDescent="0.25">
      <c r="A21" s="42" t="s">
        <v>43</v>
      </c>
      <c r="B21" s="36"/>
      <c r="C21" s="36" t="s">
        <v>111</v>
      </c>
      <c r="D21" s="37"/>
      <c r="E21" s="37"/>
      <c r="F21" s="37"/>
      <c r="G21" s="37"/>
      <c r="H21" s="37"/>
      <c r="I21" s="37"/>
      <c r="J21" s="37"/>
      <c r="K21" s="37"/>
      <c r="L21" s="37"/>
      <c r="M21" s="37"/>
      <c r="N21" s="37"/>
      <c r="O21" s="37"/>
      <c r="P21" s="37"/>
      <c r="Q21" s="37"/>
      <c r="R21" s="37"/>
      <c r="S21" s="37"/>
      <c r="T21" s="62"/>
      <c r="U21" s="32" t="s">
        <v>71</v>
      </c>
      <c r="V21" s="32"/>
      <c r="W21" s="32" t="s">
        <v>93</v>
      </c>
      <c r="X21" s="32"/>
      <c r="Y21" s="32"/>
      <c r="Z21" s="32"/>
      <c r="AA21" s="32"/>
      <c r="AB21" s="32"/>
      <c r="AC21" s="32"/>
      <c r="AD21" s="21"/>
    </row>
    <row r="22" spans="1:30" s="10" customFormat="1" x14ac:dyDescent="0.25">
      <c r="A22" s="42" t="s">
        <v>44</v>
      </c>
      <c r="B22" s="36"/>
      <c r="C22" s="36" t="s">
        <v>112</v>
      </c>
      <c r="D22" s="37"/>
      <c r="E22" s="37"/>
      <c r="F22" s="37"/>
      <c r="G22" s="37"/>
      <c r="H22" s="37"/>
      <c r="I22" s="37"/>
      <c r="J22" s="37"/>
      <c r="K22" s="37"/>
      <c r="L22" s="37"/>
      <c r="M22" s="37"/>
      <c r="N22" s="37"/>
      <c r="O22" s="37"/>
      <c r="P22" s="37"/>
      <c r="Q22" s="37"/>
      <c r="R22" s="37"/>
      <c r="S22" s="37"/>
      <c r="T22" s="62"/>
      <c r="U22" s="32" t="s">
        <v>72</v>
      </c>
      <c r="V22" s="32"/>
      <c r="W22" s="32" t="s">
        <v>94</v>
      </c>
      <c r="X22" s="32"/>
      <c r="Y22" s="32"/>
      <c r="Z22" s="32"/>
      <c r="AA22" s="32"/>
      <c r="AB22" s="32"/>
      <c r="AC22" s="32"/>
      <c r="AD22" s="21"/>
    </row>
    <row r="23" spans="1:30" s="10" customFormat="1" x14ac:dyDescent="0.25">
      <c r="A23" s="42" t="s">
        <v>117</v>
      </c>
      <c r="B23" s="36" t="s">
        <v>173</v>
      </c>
      <c r="C23" s="36" t="s">
        <v>113</v>
      </c>
      <c r="D23" s="37"/>
      <c r="E23" s="37"/>
      <c r="F23" s="37"/>
      <c r="G23" s="37"/>
      <c r="H23" s="37"/>
      <c r="I23" s="37"/>
      <c r="J23" s="37"/>
      <c r="K23" s="37"/>
      <c r="L23" s="37"/>
      <c r="M23" s="37"/>
      <c r="N23" s="37"/>
      <c r="O23" s="37"/>
      <c r="P23" s="37"/>
      <c r="Q23" s="37"/>
      <c r="R23" s="37"/>
      <c r="S23" s="37"/>
      <c r="T23" s="62"/>
      <c r="U23" s="32" t="s">
        <v>73</v>
      </c>
      <c r="V23" s="32"/>
      <c r="W23" s="32" t="s">
        <v>95</v>
      </c>
      <c r="X23" s="32"/>
      <c r="Y23" s="32"/>
      <c r="Z23" s="32"/>
      <c r="AA23" s="32"/>
      <c r="AB23" s="32"/>
      <c r="AC23" s="32"/>
      <c r="AD23" s="21"/>
    </row>
    <row r="24" spans="1:30" s="10" customFormat="1" x14ac:dyDescent="0.25">
      <c r="A24" s="42" t="s">
        <v>117</v>
      </c>
      <c r="B24" s="36" t="s">
        <v>173</v>
      </c>
      <c r="C24" s="36" t="s">
        <v>114</v>
      </c>
      <c r="D24" s="37"/>
      <c r="E24" s="37"/>
      <c r="F24" s="37"/>
      <c r="G24" s="37"/>
      <c r="H24" s="37"/>
      <c r="I24" s="37"/>
      <c r="J24" s="37"/>
      <c r="K24" s="37"/>
      <c r="L24" s="37"/>
      <c r="M24" s="37"/>
      <c r="N24" s="37"/>
      <c r="O24" s="37"/>
      <c r="P24" s="37"/>
      <c r="Q24" s="37"/>
      <c r="R24" s="37"/>
      <c r="S24" s="37"/>
      <c r="T24" s="62"/>
      <c r="U24" s="32" t="s">
        <v>74</v>
      </c>
      <c r="V24" s="32"/>
      <c r="W24" s="32" t="s">
        <v>96</v>
      </c>
      <c r="X24" s="32"/>
      <c r="Y24" s="32"/>
      <c r="Z24" s="32"/>
      <c r="AA24" s="32"/>
      <c r="AB24" s="32"/>
      <c r="AC24" s="32"/>
      <c r="AD24" s="21"/>
    </row>
    <row r="25" spans="1:30" s="10" customFormat="1" x14ac:dyDescent="0.25">
      <c r="A25" s="42" t="s">
        <v>117</v>
      </c>
      <c r="B25" s="36" t="s">
        <v>173</v>
      </c>
      <c r="C25" s="36" t="s">
        <v>115</v>
      </c>
      <c r="D25" s="37"/>
      <c r="E25" s="37"/>
      <c r="F25" s="37"/>
      <c r="G25" s="37"/>
      <c r="H25" s="37"/>
      <c r="I25" s="37"/>
      <c r="J25" s="37"/>
      <c r="K25" s="37"/>
      <c r="L25" s="37"/>
      <c r="M25" s="37"/>
      <c r="N25" s="37"/>
      <c r="O25" s="37"/>
      <c r="P25" s="37"/>
      <c r="Q25" s="37"/>
      <c r="R25" s="37"/>
      <c r="S25" s="37"/>
      <c r="T25" s="62"/>
      <c r="U25" s="32" t="s">
        <v>75</v>
      </c>
      <c r="V25" s="32"/>
      <c r="W25" s="32" t="s">
        <v>97</v>
      </c>
      <c r="X25" s="32"/>
      <c r="Y25" s="32"/>
      <c r="Z25" s="32"/>
      <c r="AA25" s="32"/>
      <c r="AB25" s="32"/>
      <c r="AC25" s="32"/>
      <c r="AD25" s="21"/>
    </row>
    <row r="26" spans="1:30" s="10" customFormat="1" x14ac:dyDescent="0.25">
      <c r="A26" s="42" t="s">
        <v>237</v>
      </c>
      <c r="B26" s="36"/>
      <c r="C26" s="36" t="s">
        <v>239</v>
      </c>
      <c r="D26" s="37"/>
      <c r="E26" s="37"/>
      <c r="F26" s="37"/>
      <c r="G26" s="37"/>
      <c r="H26" s="37"/>
      <c r="I26" s="37"/>
      <c r="J26" s="37"/>
      <c r="K26" s="37"/>
      <c r="L26" s="37"/>
      <c r="M26" s="37"/>
      <c r="N26" s="37"/>
      <c r="O26" s="37"/>
      <c r="P26" s="37"/>
      <c r="Q26" s="37"/>
      <c r="R26" s="37"/>
      <c r="S26" s="37"/>
      <c r="T26" s="62"/>
      <c r="U26" s="32" t="s">
        <v>106</v>
      </c>
      <c r="V26" s="32"/>
      <c r="W26" s="32" t="s">
        <v>98</v>
      </c>
      <c r="X26" s="32"/>
      <c r="Y26" s="32"/>
      <c r="Z26" s="32"/>
      <c r="AA26" s="32"/>
      <c r="AB26" s="32"/>
      <c r="AC26" s="32"/>
      <c r="AD26" s="21"/>
    </row>
    <row r="27" spans="1:30" s="10" customFormat="1" x14ac:dyDescent="0.25">
      <c r="A27" s="42" t="s">
        <v>56</v>
      </c>
      <c r="B27" s="37"/>
      <c r="C27" s="36" t="s">
        <v>116</v>
      </c>
      <c r="D27" s="37"/>
      <c r="E27" s="37"/>
      <c r="F27" s="37"/>
      <c r="G27" s="37"/>
      <c r="H27" s="37"/>
      <c r="I27" s="37"/>
      <c r="J27" s="37"/>
      <c r="K27" s="37"/>
      <c r="L27" s="37"/>
      <c r="M27" s="37"/>
      <c r="N27" s="37"/>
      <c r="O27" s="37"/>
      <c r="P27" s="37"/>
      <c r="Q27" s="37"/>
      <c r="R27" s="37"/>
      <c r="S27" s="37"/>
      <c r="T27" s="62"/>
      <c r="U27" s="32" t="s">
        <v>76</v>
      </c>
      <c r="V27" s="32"/>
      <c r="W27" s="32" t="s">
        <v>63</v>
      </c>
      <c r="X27" s="32"/>
      <c r="Y27" s="32"/>
      <c r="Z27" s="32"/>
      <c r="AA27" s="32"/>
      <c r="AB27" s="32"/>
      <c r="AC27" s="32"/>
      <c r="AD27" s="21"/>
    </row>
    <row r="28" spans="1:30" s="10" customFormat="1" x14ac:dyDescent="0.25">
      <c r="A28" s="42" t="s">
        <v>59</v>
      </c>
      <c r="B28" s="43" t="s">
        <v>126</v>
      </c>
      <c r="C28" s="36" t="s">
        <v>128</v>
      </c>
      <c r="D28" s="37"/>
      <c r="E28" s="37"/>
      <c r="F28" s="37"/>
      <c r="G28" s="37"/>
      <c r="H28" s="37"/>
      <c r="I28" s="37"/>
      <c r="J28" s="37"/>
      <c r="K28" s="37"/>
      <c r="L28" s="37"/>
      <c r="M28" s="37"/>
      <c r="N28" s="37"/>
      <c r="O28" s="37"/>
      <c r="P28" s="37"/>
      <c r="Q28" s="37"/>
      <c r="R28" s="37"/>
      <c r="S28" s="37"/>
      <c r="T28" s="62"/>
      <c r="U28" s="32" t="s">
        <v>77</v>
      </c>
      <c r="V28" s="32"/>
      <c r="W28" s="32" t="s">
        <v>85</v>
      </c>
      <c r="X28" s="32"/>
      <c r="Y28" s="32"/>
      <c r="Z28" s="32"/>
      <c r="AA28" s="32"/>
      <c r="AB28" s="32"/>
      <c r="AC28" s="32"/>
      <c r="AD28" s="21"/>
    </row>
    <row r="29" spans="1:30" s="10" customFormat="1" x14ac:dyDescent="0.25">
      <c r="A29" s="42" t="s">
        <v>139</v>
      </c>
      <c r="B29" s="43"/>
      <c r="C29" s="36" t="s">
        <v>212</v>
      </c>
      <c r="D29" s="37"/>
      <c r="E29" s="37"/>
      <c r="F29" s="37"/>
      <c r="G29" s="37"/>
      <c r="H29" s="37"/>
      <c r="I29" s="37"/>
      <c r="J29" s="37"/>
      <c r="K29" s="37"/>
      <c r="L29" s="37"/>
      <c r="M29" s="37"/>
      <c r="N29" s="37"/>
      <c r="O29" s="37"/>
      <c r="P29" s="37"/>
      <c r="Q29" s="37"/>
      <c r="R29" s="37"/>
      <c r="S29" s="37"/>
      <c r="T29" s="62"/>
      <c r="U29" s="32" t="s">
        <v>78</v>
      </c>
      <c r="V29" s="32"/>
      <c r="W29" s="32"/>
      <c r="X29" s="32"/>
      <c r="Y29" s="32"/>
      <c r="Z29" s="32"/>
      <c r="AA29" s="32"/>
      <c r="AB29" s="32"/>
      <c r="AC29" s="32"/>
      <c r="AD29" s="21"/>
    </row>
    <row r="30" spans="1:30" s="10" customFormat="1" x14ac:dyDescent="0.25">
      <c r="A30" s="69" t="s">
        <v>58</v>
      </c>
      <c r="B30" s="71" t="s">
        <v>126</v>
      </c>
      <c r="C30" s="65" t="s">
        <v>172</v>
      </c>
      <c r="D30" s="65"/>
      <c r="E30" s="65"/>
      <c r="F30" s="65"/>
      <c r="G30" s="65"/>
      <c r="H30" s="65"/>
      <c r="I30" s="65"/>
      <c r="J30" s="65"/>
      <c r="K30" s="65"/>
      <c r="L30" s="65"/>
      <c r="M30" s="65"/>
      <c r="N30" s="65"/>
      <c r="O30" s="65"/>
      <c r="P30" s="65"/>
      <c r="Q30" s="65"/>
      <c r="R30" s="65"/>
      <c r="S30" s="65"/>
      <c r="T30" s="66"/>
      <c r="U30" s="32" t="s">
        <v>79</v>
      </c>
      <c r="V30" s="32"/>
      <c r="W30" s="32"/>
      <c r="X30" s="32"/>
      <c r="Y30" s="32"/>
      <c r="Z30" s="32"/>
      <c r="AA30" s="32"/>
      <c r="AB30" s="32"/>
      <c r="AC30" s="32"/>
      <c r="AD30" s="21"/>
    </row>
    <row r="31" spans="1:30" s="10" customFormat="1" x14ac:dyDescent="0.25">
      <c r="A31" s="69"/>
      <c r="B31" s="71"/>
      <c r="C31" s="65"/>
      <c r="D31" s="65"/>
      <c r="E31" s="65"/>
      <c r="F31" s="65"/>
      <c r="G31" s="65"/>
      <c r="H31" s="65"/>
      <c r="I31" s="65"/>
      <c r="J31" s="65"/>
      <c r="K31" s="65"/>
      <c r="L31" s="65"/>
      <c r="M31" s="65"/>
      <c r="N31" s="65"/>
      <c r="O31" s="65"/>
      <c r="P31" s="65"/>
      <c r="Q31" s="65"/>
      <c r="R31" s="65"/>
      <c r="S31" s="65"/>
      <c r="T31" s="66"/>
      <c r="U31" s="10" t="s">
        <v>99</v>
      </c>
      <c r="V31" s="32"/>
      <c r="W31" s="32"/>
      <c r="X31" s="32"/>
      <c r="Y31" s="32"/>
      <c r="Z31" s="32"/>
      <c r="AA31" s="32"/>
      <c r="AB31" s="32"/>
      <c r="AC31" s="32"/>
      <c r="AD31" s="21"/>
    </row>
    <row r="32" spans="1:30" s="10" customFormat="1" ht="15.75" thickBot="1" x14ac:dyDescent="0.3">
      <c r="A32" s="70"/>
      <c r="B32" s="72"/>
      <c r="C32" s="67"/>
      <c r="D32" s="67"/>
      <c r="E32" s="67"/>
      <c r="F32" s="67"/>
      <c r="G32" s="67"/>
      <c r="H32" s="67"/>
      <c r="I32" s="67"/>
      <c r="J32" s="67"/>
      <c r="K32" s="67"/>
      <c r="L32" s="67"/>
      <c r="M32" s="67"/>
      <c r="N32" s="67"/>
      <c r="O32" s="67"/>
      <c r="P32" s="67"/>
      <c r="Q32" s="67"/>
      <c r="R32" s="67"/>
      <c r="S32" s="67"/>
      <c r="T32" s="68"/>
      <c r="U32" s="33" t="s">
        <v>80</v>
      </c>
      <c r="V32" s="33"/>
      <c r="W32" s="33"/>
      <c r="X32" s="33"/>
      <c r="Y32" s="33"/>
      <c r="Z32" s="33"/>
      <c r="AA32" s="33"/>
      <c r="AB32" s="33"/>
      <c r="AC32" s="33"/>
      <c r="AD32" s="17"/>
    </row>
    <row r="33" spans="1:30" s="10" customFormat="1" ht="15.75" thickBot="1" x14ac:dyDescent="0.3">
      <c r="A33" s="32"/>
      <c r="B33" s="48"/>
      <c r="C33" s="18"/>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row>
    <row r="34" spans="1:30" s="10" customFormat="1" x14ac:dyDescent="0.25">
      <c r="A34" s="22" t="s">
        <v>162</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20"/>
    </row>
    <row r="35" spans="1:30" s="10" customFormat="1" x14ac:dyDescent="0.25">
      <c r="A35" s="27" t="s">
        <v>174</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21"/>
    </row>
    <row r="36" spans="1:30" s="10" customFormat="1" x14ac:dyDescent="0.25">
      <c r="A36" s="27" t="s">
        <v>100</v>
      </c>
      <c r="B36" s="32"/>
      <c r="C36" s="32"/>
      <c r="D36" s="32"/>
      <c r="E36" s="32">
        <v>-2</v>
      </c>
      <c r="F36" s="18" t="s">
        <v>166</v>
      </c>
      <c r="G36" s="32"/>
      <c r="H36" s="32"/>
      <c r="I36" s="32"/>
      <c r="J36" s="32"/>
      <c r="K36" s="32"/>
      <c r="L36" s="32"/>
      <c r="M36" s="32"/>
      <c r="N36" s="32"/>
      <c r="O36" s="32"/>
      <c r="P36" s="32"/>
      <c r="Q36" s="32"/>
      <c r="R36" s="32"/>
      <c r="S36" s="32"/>
      <c r="T36" s="32"/>
      <c r="U36" s="32"/>
      <c r="V36" s="32"/>
      <c r="W36" s="32"/>
      <c r="X36" s="32"/>
      <c r="Y36" s="32"/>
      <c r="Z36" s="32"/>
      <c r="AA36" s="32"/>
      <c r="AB36" s="32"/>
      <c r="AC36" s="32"/>
      <c r="AD36" s="21"/>
    </row>
    <row r="37" spans="1:30" s="10" customFormat="1" x14ac:dyDescent="0.25">
      <c r="A37" s="34"/>
      <c r="B37" s="32"/>
      <c r="C37" s="32"/>
      <c r="D37" s="32"/>
      <c r="E37" s="32">
        <v>-1</v>
      </c>
      <c r="F37" s="18" t="s">
        <v>19</v>
      </c>
      <c r="G37" s="32"/>
      <c r="H37" s="32"/>
      <c r="I37" s="32"/>
      <c r="J37" s="32"/>
      <c r="K37" s="32"/>
      <c r="L37" s="32"/>
      <c r="M37" s="32"/>
      <c r="N37" s="32"/>
      <c r="O37" s="32"/>
      <c r="P37" s="32"/>
      <c r="Q37" s="32"/>
      <c r="R37" s="32"/>
      <c r="S37" s="32"/>
      <c r="T37" s="32"/>
      <c r="U37" s="32"/>
      <c r="V37" s="32"/>
      <c r="W37" s="32"/>
      <c r="X37" s="32"/>
      <c r="Y37" s="32"/>
      <c r="Z37" s="32"/>
      <c r="AA37" s="32"/>
      <c r="AB37" s="32"/>
      <c r="AC37" s="32"/>
      <c r="AD37" s="21"/>
    </row>
    <row r="38" spans="1:30" s="10" customFormat="1" x14ac:dyDescent="0.25">
      <c r="A38" s="27"/>
      <c r="B38" s="32"/>
      <c r="C38" s="32"/>
      <c r="D38" s="32"/>
      <c r="E38" s="32">
        <v>0</v>
      </c>
      <c r="F38" s="18" t="s">
        <v>18</v>
      </c>
      <c r="G38" s="32"/>
      <c r="H38" s="32"/>
      <c r="I38" s="32"/>
      <c r="J38" s="32"/>
      <c r="K38" s="32"/>
      <c r="L38" s="32"/>
      <c r="M38" s="32"/>
      <c r="N38" s="32"/>
      <c r="O38" s="32"/>
      <c r="P38" s="32"/>
      <c r="Q38" s="32"/>
      <c r="R38" s="32"/>
      <c r="S38" s="32"/>
      <c r="T38" s="32"/>
      <c r="U38" s="32"/>
      <c r="V38" s="32"/>
      <c r="W38" s="32"/>
      <c r="X38" s="32"/>
      <c r="Y38" s="32"/>
      <c r="Z38" s="32"/>
      <c r="AA38" s="32"/>
      <c r="AB38" s="32"/>
      <c r="AC38" s="32"/>
      <c r="AD38" s="21"/>
    </row>
    <row r="39" spans="1:30" s="10" customFormat="1" x14ac:dyDescent="0.25">
      <c r="A39" s="27"/>
      <c r="B39" s="32"/>
      <c r="C39" s="32"/>
      <c r="D39" s="32"/>
      <c r="E39" s="32">
        <v>1</v>
      </c>
      <c r="F39" s="18" t="s">
        <v>163</v>
      </c>
      <c r="G39" s="32"/>
      <c r="H39" s="32"/>
      <c r="I39" s="32"/>
      <c r="J39" s="32"/>
      <c r="K39" s="32"/>
      <c r="L39" s="32"/>
      <c r="M39" s="32"/>
      <c r="N39" s="32"/>
      <c r="O39" s="32"/>
      <c r="P39" s="32"/>
      <c r="Q39" s="32"/>
      <c r="R39" s="32"/>
      <c r="S39" s="32"/>
      <c r="T39" s="32"/>
      <c r="U39" s="32"/>
      <c r="V39" s="32"/>
      <c r="W39" s="32"/>
      <c r="X39" s="32"/>
      <c r="Y39" s="32"/>
      <c r="Z39" s="32"/>
      <c r="AA39" s="32"/>
      <c r="AB39" s="32"/>
      <c r="AC39" s="32"/>
      <c r="AD39" s="21"/>
    </row>
    <row r="40" spans="1:30" s="10" customFormat="1" x14ac:dyDescent="0.25">
      <c r="A40" s="27"/>
      <c r="B40" s="32"/>
      <c r="C40" s="32"/>
      <c r="D40" s="32"/>
      <c r="E40" s="32">
        <v>2</v>
      </c>
      <c r="F40" s="18" t="s">
        <v>21</v>
      </c>
      <c r="G40" s="32"/>
      <c r="H40" s="32"/>
      <c r="I40" s="32"/>
      <c r="J40" s="32"/>
      <c r="K40" s="32"/>
      <c r="L40" s="32"/>
      <c r="M40" s="32"/>
      <c r="N40" s="32"/>
      <c r="O40" s="32"/>
      <c r="P40" s="32"/>
      <c r="Q40" s="32"/>
      <c r="R40" s="32"/>
      <c r="S40" s="32"/>
      <c r="T40" s="32"/>
      <c r="U40" s="32"/>
      <c r="V40" s="32"/>
      <c r="W40" s="32"/>
      <c r="X40" s="32"/>
      <c r="Y40" s="32"/>
      <c r="Z40" s="32"/>
      <c r="AA40" s="32"/>
      <c r="AB40" s="32"/>
      <c r="AC40" s="32"/>
      <c r="AD40" s="21"/>
    </row>
    <row r="41" spans="1:30" s="10" customFormat="1" x14ac:dyDescent="0.25">
      <c r="A41" s="27" t="s">
        <v>101</v>
      </c>
      <c r="B41" s="32"/>
      <c r="C41" s="32"/>
      <c r="D41" s="32"/>
      <c r="E41" s="32">
        <v>0</v>
      </c>
      <c r="F41" s="18" t="s">
        <v>28</v>
      </c>
      <c r="G41" s="32"/>
      <c r="H41" s="32"/>
      <c r="I41" s="32"/>
      <c r="J41" s="32"/>
      <c r="K41" s="32"/>
      <c r="L41" s="32"/>
      <c r="M41" s="32"/>
      <c r="N41" s="32"/>
      <c r="O41" s="32"/>
      <c r="P41" s="32"/>
      <c r="Q41" s="32"/>
      <c r="R41" s="32"/>
      <c r="S41" s="32"/>
      <c r="T41" s="32"/>
      <c r="U41" s="32"/>
      <c r="V41" s="32"/>
      <c r="W41" s="32"/>
      <c r="X41" s="32"/>
      <c r="Y41" s="32"/>
      <c r="Z41" s="32"/>
      <c r="AA41" s="32"/>
      <c r="AB41" s="32"/>
      <c r="AC41" s="32"/>
      <c r="AD41" s="21"/>
    </row>
    <row r="42" spans="1:30" s="10" customFormat="1" x14ac:dyDescent="0.25">
      <c r="A42" s="27"/>
      <c r="B42" s="32"/>
      <c r="C42" s="32"/>
      <c r="D42" s="32"/>
      <c r="E42" s="32">
        <v>1</v>
      </c>
      <c r="F42" s="18" t="s">
        <v>29</v>
      </c>
      <c r="G42" s="32"/>
      <c r="H42" s="32"/>
      <c r="I42" s="32"/>
      <c r="J42" s="32"/>
      <c r="K42" s="32"/>
      <c r="L42" s="32"/>
      <c r="M42" s="32"/>
      <c r="N42" s="32"/>
      <c r="O42" s="32"/>
      <c r="P42" s="32"/>
      <c r="Q42" s="32"/>
      <c r="R42" s="32"/>
      <c r="S42" s="32"/>
      <c r="T42" s="32"/>
      <c r="U42" s="32"/>
      <c r="V42" s="32"/>
      <c r="W42" s="32"/>
      <c r="X42" s="32"/>
      <c r="Y42" s="32"/>
      <c r="Z42" s="32"/>
      <c r="AA42" s="32"/>
      <c r="AB42" s="32"/>
      <c r="AC42" s="32"/>
      <c r="AD42" s="21"/>
    </row>
    <row r="43" spans="1:30" s="10" customFormat="1" x14ac:dyDescent="0.25">
      <c r="A43" s="27"/>
      <c r="B43" s="32"/>
      <c r="C43" s="32"/>
      <c r="D43" s="32"/>
      <c r="E43" s="32">
        <v>2</v>
      </c>
      <c r="F43" s="18" t="s">
        <v>30</v>
      </c>
      <c r="G43" s="32"/>
      <c r="H43" s="32"/>
      <c r="I43" s="32"/>
      <c r="J43" s="32"/>
      <c r="K43" s="32"/>
      <c r="L43" s="32"/>
      <c r="M43" s="32"/>
      <c r="N43" s="32"/>
      <c r="O43" s="32"/>
      <c r="P43" s="32"/>
      <c r="Q43" s="32"/>
      <c r="R43" s="32"/>
      <c r="S43" s="32"/>
      <c r="T43" s="32"/>
      <c r="U43" s="32"/>
      <c r="V43" s="32"/>
      <c r="W43" s="32"/>
      <c r="X43" s="32"/>
      <c r="Y43" s="32"/>
      <c r="Z43" s="32"/>
      <c r="AA43" s="32"/>
      <c r="AB43" s="32"/>
      <c r="AC43" s="32"/>
      <c r="AD43" s="21"/>
    </row>
    <row r="44" spans="1:30" s="10" customFormat="1" x14ac:dyDescent="0.25">
      <c r="A44" s="27"/>
      <c r="B44" s="32"/>
      <c r="C44" s="32"/>
      <c r="D44" s="32"/>
      <c r="E44" s="32">
        <v>3</v>
      </c>
      <c r="F44" s="18" t="s">
        <v>31</v>
      </c>
      <c r="G44" s="32"/>
      <c r="H44" s="32"/>
      <c r="I44" s="32"/>
      <c r="J44" s="32"/>
      <c r="K44" s="32"/>
      <c r="L44" s="32"/>
      <c r="M44" s="32"/>
      <c r="N44" s="32"/>
      <c r="O44" s="32"/>
      <c r="P44" s="32"/>
      <c r="Q44" s="32"/>
      <c r="R44" s="32"/>
      <c r="S44" s="32"/>
      <c r="T44" s="32"/>
      <c r="U44" s="32"/>
      <c r="V44" s="32"/>
      <c r="W44" s="32"/>
      <c r="X44" s="32"/>
      <c r="Y44" s="32"/>
      <c r="Z44" s="32"/>
      <c r="AA44" s="32"/>
      <c r="AB44" s="32"/>
      <c r="AC44" s="32"/>
      <c r="AD44" s="21"/>
    </row>
    <row r="45" spans="1:30" s="10" customFormat="1" x14ac:dyDescent="0.25">
      <c r="A45" s="27" t="s">
        <v>102</v>
      </c>
      <c r="B45" s="32"/>
      <c r="C45" s="32"/>
      <c r="D45" s="32"/>
      <c r="E45" s="32">
        <v>1</v>
      </c>
      <c r="F45" s="18" t="s">
        <v>32</v>
      </c>
      <c r="G45" s="32"/>
      <c r="H45" s="32"/>
      <c r="I45" s="32"/>
      <c r="J45" s="32"/>
      <c r="K45" s="32"/>
      <c r="L45" s="32"/>
      <c r="M45" s="32"/>
      <c r="N45" s="32"/>
      <c r="O45" s="32"/>
      <c r="P45" s="32"/>
      <c r="Q45" s="32"/>
      <c r="R45" s="32"/>
      <c r="S45" s="32"/>
      <c r="T45" s="32"/>
      <c r="U45" s="32"/>
      <c r="V45" s="32"/>
      <c r="W45" s="32"/>
      <c r="X45" s="32"/>
      <c r="Y45" s="32"/>
      <c r="Z45" s="32"/>
      <c r="AA45" s="32"/>
      <c r="AB45" s="32"/>
      <c r="AC45" s="32"/>
      <c r="AD45" s="21"/>
    </row>
    <row r="46" spans="1:30" s="10" customFormat="1" x14ac:dyDescent="0.25">
      <c r="A46" s="27"/>
      <c r="B46" s="32"/>
      <c r="C46" s="32"/>
      <c r="D46" s="32"/>
      <c r="E46" s="32">
        <v>2</v>
      </c>
      <c r="F46" s="18" t="s">
        <v>33</v>
      </c>
      <c r="G46" s="32"/>
      <c r="H46" s="32"/>
      <c r="I46" s="32"/>
      <c r="J46" s="32"/>
      <c r="K46" s="32"/>
      <c r="L46" s="32"/>
      <c r="M46" s="32"/>
      <c r="N46" s="32"/>
      <c r="O46" s="32"/>
      <c r="P46" s="32"/>
      <c r="Q46" s="32"/>
      <c r="R46" s="32"/>
      <c r="S46" s="32"/>
      <c r="T46" s="32"/>
      <c r="U46" s="32"/>
      <c r="V46" s="32"/>
      <c r="W46" s="32"/>
      <c r="X46" s="32"/>
      <c r="Y46" s="32"/>
      <c r="Z46" s="32"/>
      <c r="AA46" s="32"/>
      <c r="AB46" s="32"/>
      <c r="AC46" s="32"/>
      <c r="AD46" s="21"/>
    </row>
    <row r="47" spans="1:30" s="10" customFormat="1" x14ac:dyDescent="0.25">
      <c r="A47" s="27"/>
      <c r="B47" s="32"/>
      <c r="C47" s="32"/>
      <c r="D47" s="32"/>
      <c r="E47" s="32">
        <v>3</v>
      </c>
      <c r="F47" s="18" t="s">
        <v>34</v>
      </c>
      <c r="G47" s="32"/>
      <c r="H47" s="32"/>
      <c r="I47" s="32"/>
      <c r="J47" s="32"/>
      <c r="K47" s="32"/>
      <c r="L47" s="32"/>
      <c r="M47" s="32"/>
      <c r="N47" s="32"/>
      <c r="O47" s="32"/>
      <c r="P47" s="32"/>
      <c r="Q47" s="32"/>
      <c r="R47" s="32"/>
      <c r="S47" s="32"/>
      <c r="T47" s="32"/>
      <c r="U47" s="32"/>
      <c r="V47" s="32"/>
      <c r="W47" s="32"/>
      <c r="X47" s="32"/>
      <c r="Y47" s="32"/>
      <c r="Z47" s="32"/>
      <c r="AA47" s="32"/>
      <c r="AB47" s="32"/>
      <c r="AC47" s="32"/>
      <c r="AD47" s="21"/>
    </row>
    <row r="48" spans="1:30" s="10" customFormat="1" x14ac:dyDescent="0.25">
      <c r="A48" s="27"/>
      <c r="B48" s="32"/>
      <c r="C48" s="32"/>
      <c r="D48" s="32"/>
      <c r="E48" s="32">
        <v>4</v>
      </c>
      <c r="F48" s="18" t="s">
        <v>35</v>
      </c>
      <c r="G48" s="32"/>
      <c r="H48" s="32"/>
      <c r="I48" s="32"/>
      <c r="J48" s="32"/>
      <c r="K48" s="32"/>
      <c r="L48" s="32"/>
      <c r="M48" s="32"/>
      <c r="N48" s="32"/>
      <c r="O48" s="32"/>
      <c r="P48" s="32"/>
      <c r="Q48" s="32"/>
      <c r="R48" s="32"/>
      <c r="S48" s="32"/>
      <c r="T48" s="32"/>
      <c r="U48" s="32"/>
      <c r="V48" s="32"/>
      <c r="W48" s="32"/>
      <c r="X48" s="32"/>
      <c r="Y48" s="32"/>
      <c r="Z48" s="32"/>
      <c r="AA48" s="32"/>
      <c r="AB48" s="32"/>
      <c r="AC48" s="32"/>
      <c r="AD48" s="21"/>
    </row>
    <row r="49" spans="1:30" s="10" customFormat="1" x14ac:dyDescent="0.25">
      <c r="A49" s="27"/>
      <c r="B49" s="32"/>
      <c r="C49" s="32"/>
      <c r="D49" s="32"/>
      <c r="E49" s="32">
        <v>11</v>
      </c>
      <c r="F49" s="18" t="s">
        <v>133</v>
      </c>
      <c r="G49" s="32"/>
      <c r="H49" s="32"/>
      <c r="I49" s="32"/>
      <c r="J49" s="32"/>
      <c r="K49" s="32"/>
      <c r="L49" s="32"/>
      <c r="M49" s="32"/>
      <c r="N49" s="32"/>
      <c r="O49" s="32"/>
      <c r="P49" s="32"/>
      <c r="Q49" s="32"/>
      <c r="R49" s="32"/>
      <c r="S49" s="32"/>
      <c r="T49" s="32"/>
      <c r="U49" s="32"/>
      <c r="V49" s="32"/>
      <c r="W49" s="32"/>
      <c r="X49" s="32"/>
      <c r="Y49" s="32"/>
      <c r="Z49" s="32"/>
      <c r="AA49" s="32"/>
      <c r="AB49" s="32"/>
      <c r="AC49" s="32"/>
      <c r="AD49" s="21"/>
    </row>
    <row r="50" spans="1:30" s="10" customFormat="1" x14ac:dyDescent="0.25">
      <c r="A50" s="27" t="s">
        <v>155</v>
      </c>
      <c r="B50" s="32"/>
      <c r="C50" s="32"/>
      <c r="D50" s="32"/>
      <c r="E50" s="32" t="s">
        <v>148</v>
      </c>
      <c r="F50" s="18" t="s">
        <v>158</v>
      </c>
      <c r="G50" s="32"/>
      <c r="H50" s="32"/>
      <c r="I50" s="32"/>
      <c r="J50" s="32"/>
      <c r="K50" s="32"/>
      <c r="L50" s="32"/>
      <c r="M50" s="32"/>
      <c r="N50" s="32"/>
      <c r="O50" s="32"/>
      <c r="P50" s="32"/>
      <c r="Q50" s="32"/>
      <c r="R50" s="32"/>
      <c r="S50" s="32"/>
      <c r="T50" s="32"/>
      <c r="U50" s="32"/>
      <c r="V50" s="32"/>
      <c r="W50" s="32"/>
      <c r="X50" s="32"/>
      <c r="Y50" s="32"/>
      <c r="Z50" s="32"/>
      <c r="AA50" s="32"/>
      <c r="AB50" s="32"/>
      <c r="AC50" s="32"/>
      <c r="AD50" s="21"/>
    </row>
    <row r="51" spans="1:30" s="10" customFormat="1" x14ac:dyDescent="0.25">
      <c r="A51" s="27"/>
      <c r="B51" s="32"/>
      <c r="C51" s="32"/>
      <c r="D51" s="32"/>
      <c r="E51" s="32" t="s">
        <v>96</v>
      </c>
      <c r="F51" s="18" t="s">
        <v>154</v>
      </c>
      <c r="G51" s="32"/>
      <c r="H51" s="32"/>
      <c r="I51" s="32"/>
      <c r="J51" s="32"/>
      <c r="K51" s="32"/>
      <c r="L51" s="32"/>
      <c r="M51" s="32"/>
      <c r="N51" s="32"/>
      <c r="O51" s="32"/>
      <c r="P51" s="32"/>
      <c r="Q51" s="32"/>
      <c r="R51" s="32"/>
      <c r="S51" s="32"/>
      <c r="T51" s="32"/>
      <c r="U51" s="32"/>
      <c r="V51" s="32"/>
      <c r="W51" s="32"/>
      <c r="X51" s="32"/>
      <c r="Y51" s="32"/>
      <c r="Z51" s="32"/>
      <c r="AA51" s="32"/>
      <c r="AB51" s="32"/>
      <c r="AC51" s="32"/>
      <c r="AD51" s="21"/>
    </row>
    <row r="52" spans="1:30" s="10" customFormat="1" x14ac:dyDescent="0.25">
      <c r="A52" s="27"/>
      <c r="B52" s="32"/>
      <c r="C52" s="32"/>
      <c r="D52" s="32"/>
      <c r="E52" s="32" t="s">
        <v>149</v>
      </c>
      <c r="F52" s="18" t="s">
        <v>238</v>
      </c>
      <c r="G52" s="32"/>
      <c r="H52" s="32"/>
      <c r="I52" s="32"/>
      <c r="J52" s="32"/>
      <c r="K52" s="32"/>
      <c r="L52" s="32"/>
      <c r="M52" s="32"/>
      <c r="N52" s="32"/>
      <c r="O52" s="32"/>
      <c r="P52" s="32"/>
      <c r="Q52" s="32"/>
      <c r="R52" s="32"/>
      <c r="S52" s="32"/>
      <c r="T52" s="32"/>
      <c r="U52" s="32"/>
      <c r="V52" s="32"/>
      <c r="W52" s="32"/>
      <c r="X52" s="32"/>
      <c r="Y52" s="32"/>
      <c r="Z52" s="32"/>
      <c r="AA52" s="32"/>
      <c r="AB52" s="32"/>
      <c r="AC52" s="32"/>
      <c r="AD52" s="21"/>
    </row>
    <row r="53" spans="1:30" s="10" customFormat="1" x14ac:dyDescent="0.25">
      <c r="A53" s="27"/>
      <c r="B53" s="32"/>
      <c r="C53" s="32"/>
      <c r="D53" s="32"/>
      <c r="E53" s="32" t="s">
        <v>150</v>
      </c>
      <c r="F53" s="18" t="s">
        <v>159</v>
      </c>
      <c r="G53" s="32"/>
      <c r="H53" s="32"/>
      <c r="I53" s="32"/>
      <c r="J53" s="32"/>
      <c r="K53" s="32"/>
      <c r="L53" s="32"/>
      <c r="M53" s="32"/>
      <c r="N53" s="32"/>
      <c r="O53" s="32"/>
      <c r="P53" s="32"/>
      <c r="Q53" s="32"/>
      <c r="R53" s="32"/>
      <c r="S53" s="32"/>
      <c r="T53" s="32"/>
      <c r="U53" s="32"/>
      <c r="V53" s="32"/>
      <c r="W53" s="32"/>
      <c r="X53" s="32"/>
      <c r="Y53" s="32"/>
      <c r="Z53" s="32"/>
      <c r="AA53" s="32"/>
      <c r="AB53" s="32"/>
      <c r="AC53" s="32"/>
      <c r="AD53" s="21"/>
    </row>
    <row r="54" spans="1:30" s="10" customFormat="1" x14ac:dyDescent="0.25">
      <c r="A54" s="27"/>
      <c r="B54" s="32"/>
      <c r="C54" s="32"/>
      <c r="D54" s="32"/>
      <c r="E54" s="32" t="s">
        <v>151</v>
      </c>
      <c r="F54" s="18" t="s">
        <v>152</v>
      </c>
      <c r="G54" s="32"/>
      <c r="H54" s="32"/>
      <c r="I54" s="32"/>
      <c r="J54" s="32"/>
      <c r="K54" s="32"/>
      <c r="L54" s="32"/>
      <c r="M54" s="32"/>
      <c r="N54" s="32"/>
      <c r="O54" s="32"/>
      <c r="P54" s="32"/>
      <c r="Q54" s="32"/>
      <c r="R54" s="32"/>
      <c r="S54" s="32"/>
      <c r="T54" s="32"/>
      <c r="U54" s="32"/>
      <c r="V54" s="32"/>
      <c r="W54" s="32"/>
      <c r="X54" s="32"/>
      <c r="Y54" s="32"/>
      <c r="Z54" s="32"/>
      <c r="AA54" s="32"/>
      <c r="AB54" s="32"/>
      <c r="AC54" s="32"/>
      <c r="AD54" s="21"/>
    </row>
    <row r="55" spans="1:30" s="10" customFormat="1" ht="15.75" thickBot="1" x14ac:dyDescent="0.3">
      <c r="A55" s="28" t="s">
        <v>118</v>
      </c>
      <c r="B55" s="24" t="s">
        <v>119</v>
      </c>
      <c r="C55" s="33"/>
      <c r="D55" s="33"/>
      <c r="E55" s="33"/>
      <c r="F55" s="24"/>
      <c r="G55" s="33"/>
      <c r="H55" s="33"/>
      <c r="I55" s="33"/>
      <c r="J55" s="33"/>
      <c r="K55" s="33"/>
      <c r="L55" s="33"/>
      <c r="M55" s="33"/>
      <c r="N55" s="33"/>
      <c r="O55" s="33"/>
      <c r="P55" s="33"/>
      <c r="Q55" s="33"/>
      <c r="R55" s="33"/>
      <c r="S55" s="33"/>
      <c r="T55" s="33"/>
      <c r="U55" s="33"/>
      <c r="V55" s="33"/>
      <c r="W55" s="33"/>
      <c r="X55" s="33"/>
      <c r="Y55" s="33"/>
      <c r="Z55" s="33"/>
      <c r="AA55" s="33"/>
      <c r="AB55" s="33"/>
      <c r="AC55" s="33"/>
      <c r="AD55" s="17"/>
    </row>
    <row r="56" spans="1:30" s="10" customFormat="1" x14ac:dyDescent="0.25">
      <c r="A56" s="12"/>
      <c r="F56" s="12"/>
    </row>
    <row r="57" spans="1:30" s="10" customFormat="1" x14ac:dyDescent="0.25">
      <c r="F57" s="74" t="s">
        <v>5</v>
      </c>
      <c r="G57" s="74"/>
      <c r="H57" s="74" t="s">
        <v>6</v>
      </c>
      <c r="I57" s="74"/>
      <c r="J57" s="74" t="s">
        <v>7</v>
      </c>
      <c r="K57" s="74"/>
      <c r="L57" s="74" t="s">
        <v>8</v>
      </c>
      <c r="M57" s="74"/>
      <c r="N57" s="74" t="s">
        <v>9</v>
      </c>
      <c r="O57" s="74"/>
      <c r="P57" s="74" t="s">
        <v>10</v>
      </c>
      <c r="Q57" s="74"/>
      <c r="R57" s="74" t="s">
        <v>11</v>
      </c>
      <c r="S57" s="74"/>
      <c r="T57" s="74" t="s">
        <v>12</v>
      </c>
      <c r="U57" s="74"/>
      <c r="V57" s="74" t="s">
        <v>13</v>
      </c>
      <c r="W57" s="74"/>
      <c r="X57" s="74" t="s">
        <v>14</v>
      </c>
      <c r="Y57" s="74"/>
      <c r="Z57" s="74" t="s">
        <v>15</v>
      </c>
      <c r="AA57" s="74"/>
      <c r="AB57" s="74" t="s">
        <v>16</v>
      </c>
      <c r="AC57" s="74"/>
    </row>
    <row r="58" spans="1:30" s="10" customFormat="1" x14ac:dyDescent="0.25">
      <c r="A58" s="10" t="s">
        <v>0</v>
      </c>
      <c r="B58" s="10" t="s">
        <v>127</v>
      </c>
      <c r="C58" s="10" t="s">
        <v>1</v>
      </c>
      <c r="D58" s="10" t="s">
        <v>2</v>
      </c>
      <c r="E58" s="10" t="s">
        <v>25</v>
      </c>
      <c r="F58" s="10" t="s">
        <v>3</v>
      </c>
      <c r="G58" s="10" t="s">
        <v>4</v>
      </c>
      <c r="H58" s="10" t="s">
        <v>3</v>
      </c>
      <c r="I58" s="10" t="s">
        <v>4</v>
      </c>
      <c r="J58" s="10" t="s">
        <v>3</v>
      </c>
      <c r="K58" s="10" t="s">
        <v>4</v>
      </c>
      <c r="L58" s="10" t="s">
        <v>3</v>
      </c>
      <c r="M58" s="10" t="s">
        <v>4</v>
      </c>
      <c r="N58" s="10" t="s">
        <v>3</v>
      </c>
      <c r="O58" s="10" t="s">
        <v>4</v>
      </c>
      <c r="P58" s="10" t="s">
        <v>3</v>
      </c>
      <c r="Q58" s="10" t="s">
        <v>4</v>
      </c>
      <c r="R58" s="10" t="s">
        <v>3</v>
      </c>
      <c r="S58" s="10" t="s">
        <v>4</v>
      </c>
      <c r="T58" s="10" t="s">
        <v>3</v>
      </c>
      <c r="U58" s="10" t="s">
        <v>4</v>
      </c>
      <c r="V58" s="10" t="s">
        <v>3</v>
      </c>
      <c r="W58" s="10" t="s">
        <v>4</v>
      </c>
      <c r="X58" s="10" t="s">
        <v>3</v>
      </c>
      <c r="Y58" s="10" t="s">
        <v>4</v>
      </c>
      <c r="Z58" s="10" t="s">
        <v>3</v>
      </c>
      <c r="AA58" s="10" t="s">
        <v>4</v>
      </c>
      <c r="AB58" s="10" t="s">
        <v>3</v>
      </c>
      <c r="AC58" s="10" t="s">
        <v>4</v>
      </c>
      <c r="AD58" s="13" t="s">
        <v>26</v>
      </c>
    </row>
    <row r="59" spans="1:30" s="14" customFormat="1" x14ac:dyDescent="0.25">
      <c r="A59" s="14" t="s">
        <v>23</v>
      </c>
      <c r="B59" s="14">
        <v>1</v>
      </c>
      <c r="C59" s="14">
        <v>1</v>
      </c>
      <c r="N59" s="14">
        <v>3</v>
      </c>
      <c r="O59" s="14">
        <v>3</v>
      </c>
      <c r="AD59" s="15" t="s">
        <v>131</v>
      </c>
    </row>
    <row r="60" spans="1:30" s="14" customFormat="1" x14ac:dyDescent="0.25">
      <c r="A60" s="14" t="s">
        <v>23</v>
      </c>
      <c r="B60" s="14">
        <v>2</v>
      </c>
      <c r="C60" s="14">
        <v>1</v>
      </c>
      <c r="N60" s="14">
        <v>-3</v>
      </c>
      <c r="O60" s="14">
        <v>-3</v>
      </c>
      <c r="AD60" s="15" t="s">
        <v>132</v>
      </c>
    </row>
    <row r="61" spans="1:30" s="14" customFormat="1" x14ac:dyDescent="0.25">
      <c r="A61" s="14" t="s">
        <v>27</v>
      </c>
      <c r="B61" s="14">
        <v>1</v>
      </c>
      <c r="C61" s="14">
        <v>1</v>
      </c>
      <c r="F61" s="14">
        <v>2</v>
      </c>
      <c r="G61" s="14">
        <v>4</v>
      </c>
      <c r="H61" s="14">
        <v>4</v>
      </c>
      <c r="I61" s="14">
        <v>-1</v>
      </c>
      <c r="J61" s="14">
        <v>-1</v>
      </c>
      <c r="K61" s="14">
        <v>-1</v>
      </c>
      <c r="AD61" s="15" t="s">
        <v>153</v>
      </c>
    </row>
    <row r="62" spans="1:30" s="14" customFormat="1" x14ac:dyDescent="0.25">
      <c r="A62" s="14" t="s">
        <v>237</v>
      </c>
      <c r="B62" s="14">
        <v>24</v>
      </c>
      <c r="C62" s="14">
        <v>2</v>
      </c>
      <c r="X62" s="14">
        <v>-5</v>
      </c>
      <c r="Y62" s="14">
        <v>-5</v>
      </c>
      <c r="AD62" s="15" t="s">
        <v>240</v>
      </c>
    </row>
    <row r="63" spans="1:30" s="14" customFormat="1" x14ac:dyDescent="0.25">
      <c r="A63" s="14" t="s">
        <v>36</v>
      </c>
      <c r="C63" s="14">
        <v>2</v>
      </c>
      <c r="F63" s="14">
        <v>10</v>
      </c>
      <c r="G63" s="14">
        <v>10</v>
      </c>
      <c r="H63" s="14">
        <v>12</v>
      </c>
      <c r="N63" s="14">
        <v>50</v>
      </c>
      <c r="O63" s="14">
        <v>50</v>
      </c>
      <c r="T63" s="14">
        <v>10</v>
      </c>
      <c r="U63" s="14">
        <v>10</v>
      </c>
      <c r="AD63" s="15" t="s">
        <v>39</v>
      </c>
    </row>
    <row r="64" spans="1:30" s="14" customFormat="1" x14ac:dyDescent="0.25">
      <c r="A64" s="14" t="s">
        <v>175</v>
      </c>
      <c r="B64" s="14">
        <v>1</v>
      </c>
      <c r="C64" s="14">
        <v>0</v>
      </c>
      <c r="D64" s="14">
        <v>0</v>
      </c>
      <c r="L64" s="14">
        <v>4500</v>
      </c>
      <c r="M64" s="14">
        <v>5000</v>
      </c>
      <c r="AD64" s="15" t="s">
        <v>176</v>
      </c>
    </row>
    <row r="65" spans="1:30" s="14" customFormat="1" x14ac:dyDescent="0.25">
      <c r="A65" s="14" t="s">
        <v>224</v>
      </c>
      <c r="C65" s="14">
        <v>0</v>
      </c>
      <c r="E65" s="14" t="s">
        <v>227</v>
      </c>
      <c r="T65" s="14">
        <v>8500</v>
      </c>
      <c r="U65" s="14">
        <v>8500</v>
      </c>
      <c r="AD65" s="15" t="s">
        <v>229</v>
      </c>
    </row>
    <row r="66" spans="1:30" s="14" customFormat="1" x14ac:dyDescent="0.25">
      <c r="A66" s="14" t="s">
        <v>224</v>
      </c>
      <c r="C66" s="14">
        <v>0</v>
      </c>
      <c r="E66" s="59" t="s">
        <v>228</v>
      </c>
      <c r="T66" s="14">
        <v>4800</v>
      </c>
      <c r="AD66" s="15" t="s">
        <v>230</v>
      </c>
    </row>
    <row r="67" spans="1:30" s="14" customFormat="1" x14ac:dyDescent="0.25">
      <c r="A67" s="14" t="s">
        <v>223</v>
      </c>
      <c r="B67" s="14">
        <v>1</v>
      </c>
      <c r="C67" s="14">
        <v>0</v>
      </c>
      <c r="D67" s="14">
        <v>0</v>
      </c>
      <c r="L67" s="14">
        <v>4700</v>
      </c>
      <c r="M67" s="14">
        <v>4700</v>
      </c>
      <c r="AD67" s="15" t="s">
        <v>232</v>
      </c>
    </row>
    <row r="68" spans="1:30" s="14" customFormat="1" x14ac:dyDescent="0.25">
      <c r="A68" s="14" t="s">
        <v>223</v>
      </c>
      <c r="B68" s="14">
        <v>8</v>
      </c>
      <c r="C68" s="14">
        <v>0</v>
      </c>
      <c r="D68" s="14">
        <v>1</v>
      </c>
      <c r="L68" s="14">
        <v>5800</v>
      </c>
      <c r="AD68" s="15" t="s">
        <v>231</v>
      </c>
    </row>
    <row r="69" spans="1:30" s="14" customFormat="1" x14ac:dyDescent="0.25">
      <c r="A69" s="14" t="s">
        <v>234</v>
      </c>
      <c r="C69" s="14">
        <v>0</v>
      </c>
      <c r="D69" s="14">
        <v>1</v>
      </c>
      <c r="E69" s="14" t="s">
        <v>217</v>
      </c>
      <c r="L69" s="14">
        <v>3700</v>
      </c>
      <c r="AD69" s="15" t="s">
        <v>222</v>
      </c>
    </row>
    <row r="70" spans="1:30" s="14" customFormat="1" x14ac:dyDescent="0.25">
      <c r="A70" s="14" t="s">
        <v>234</v>
      </c>
      <c r="C70" s="14">
        <v>0</v>
      </c>
      <c r="D70" s="14">
        <v>1</v>
      </c>
      <c r="E70" s="14" t="s">
        <v>218</v>
      </c>
      <c r="L70" s="14">
        <v>4800</v>
      </c>
      <c r="AD70" s="15" t="s">
        <v>221</v>
      </c>
    </row>
    <row r="71" spans="1:30" s="14" customFormat="1" x14ac:dyDescent="0.25">
      <c r="A71" s="14" t="s">
        <v>234</v>
      </c>
      <c r="C71" s="14">
        <v>0</v>
      </c>
      <c r="D71" s="14">
        <v>0</v>
      </c>
      <c r="E71" s="14" t="s">
        <v>219</v>
      </c>
      <c r="L71" s="14">
        <v>995</v>
      </c>
      <c r="M71" s="14">
        <v>1000</v>
      </c>
      <c r="AD71" s="15" t="s">
        <v>220</v>
      </c>
    </row>
    <row r="72" spans="1:30" s="14" customFormat="1" x14ac:dyDescent="0.25">
      <c r="A72" s="14" t="s">
        <v>40</v>
      </c>
      <c r="B72" s="14">
        <v>119</v>
      </c>
      <c r="C72" s="14">
        <v>0</v>
      </c>
      <c r="F72" s="14">
        <v>0.92200000000000004</v>
      </c>
      <c r="G72" s="14">
        <v>0.96</v>
      </c>
      <c r="H72" s="14">
        <v>0.98</v>
      </c>
      <c r="I72" s="14">
        <v>1</v>
      </c>
      <c r="T72" s="14">
        <v>0.92200000000000004</v>
      </c>
      <c r="U72" s="14">
        <v>0.96</v>
      </c>
      <c r="AD72" s="15" t="s">
        <v>46</v>
      </c>
    </row>
    <row r="73" spans="1:30" s="14" customFormat="1" x14ac:dyDescent="0.25">
      <c r="A73" s="14" t="s">
        <v>41</v>
      </c>
      <c r="B73" s="14">
        <v>1</v>
      </c>
      <c r="C73" s="14">
        <v>0</v>
      </c>
      <c r="F73" s="14">
        <v>0.96</v>
      </c>
      <c r="G73" s="14">
        <v>0.96</v>
      </c>
      <c r="H73" s="14">
        <v>0.96</v>
      </c>
      <c r="I73" s="14">
        <v>0.96</v>
      </c>
      <c r="T73" s="14">
        <v>0.96</v>
      </c>
      <c r="U73" s="14">
        <v>0.96</v>
      </c>
      <c r="AD73" s="15" t="s">
        <v>42</v>
      </c>
    </row>
    <row r="74" spans="1:30" s="14" customFormat="1" x14ac:dyDescent="0.25">
      <c r="A74" s="14" t="s">
        <v>43</v>
      </c>
      <c r="B74" s="14">
        <v>119</v>
      </c>
      <c r="C74" s="14">
        <v>0</v>
      </c>
      <c r="F74" s="14">
        <v>1</v>
      </c>
      <c r="G74" s="14">
        <v>1</v>
      </c>
      <c r="H74" s="14">
        <v>1</v>
      </c>
      <c r="I74" s="14">
        <v>1</v>
      </c>
      <c r="T74" s="14">
        <v>1</v>
      </c>
      <c r="U74" s="14">
        <v>1</v>
      </c>
      <c r="AD74" s="15" t="s">
        <v>45</v>
      </c>
    </row>
    <row r="75" spans="1:30" s="14" customFormat="1" x14ac:dyDescent="0.25">
      <c r="A75" s="10" t="s">
        <v>117</v>
      </c>
      <c r="B75" s="14">
        <v>24</v>
      </c>
      <c r="C75" s="14">
        <v>0</v>
      </c>
      <c r="D75" s="14">
        <v>0</v>
      </c>
      <c r="E75" s="14" t="s">
        <v>47</v>
      </c>
      <c r="P75" s="14">
        <v>48</v>
      </c>
      <c r="Q75" s="14">
        <v>48</v>
      </c>
      <c r="AD75" s="15" t="s">
        <v>52</v>
      </c>
    </row>
    <row r="76" spans="1:30" s="14" customFormat="1" x14ac:dyDescent="0.25">
      <c r="A76" s="10" t="s">
        <v>117</v>
      </c>
      <c r="B76" s="14">
        <v>24</v>
      </c>
      <c r="C76" s="14">
        <v>0</v>
      </c>
      <c r="D76" s="14">
        <v>0</v>
      </c>
      <c r="E76" s="14" t="s">
        <v>48</v>
      </c>
      <c r="P76" s="14">
        <v>212</v>
      </c>
      <c r="Q76" s="14">
        <v>212</v>
      </c>
      <c r="AD76" s="15" t="s">
        <v>53</v>
      </c>
    </row>
    <row r="77" spans="1:30" s="14" customFormat="1" x14ac:dyDescent="0.25">
      <c r="A77" s="10" t="s">
        <v>117</v>
      </c>
      <c r="B77" s="14">
        <v>143</v>
      </c>
      <c r="C77" s="14">
        <v>0</v>
      </c>
      <c r="D77" s="14">
        <v>0</v>
      </c>
      <c r="E77" s="14" t="s">
        <v>48</v>
      </c>
      <c r="P77" s="14">
        <v>4268</v>
      </c>
      <c r="Q77" s="14">
        <v>5823</v>
      </c>
      <c r="AD77" s="15" t="s">
        <v>54</v>
      </c>
    </row>
    <row r="78" spans="1:30" s="14" customFormat="1" x14ac:dyDescent="0.25">
      <c r="A78" s="10" t="s">
        <v>117</v>
      </c>
      <c r="B78" s="14">
        <v>146</v>
      </c>
      <c r="C78" s="14">
        <v>0</v>
      </c>
      <c r="D78" s="14">
        <v>1</v>
      </c>
      <c r="E78" s="14" t="s">
        <v>48</v>
      </c>
      <c r="P78" s="14">
        <v>4100</v>
      </c>
      <c r="Q78" s="14">
        <v>4100</v>
      </c>
      <c r="AD78" s="15" t="s">
        <v>50</v>
      </c>
    </row>
    <row r="79" spans="1:30" s="14" customFormat="1" x14ac:dyDescent="0.25">
      <c r="A79" s="10" t="s">
        <v>117</v>
      </c>
      <c r="B79" s="14">
        <v>146</v>
      </c>
      <c r="C79" s="14">
        <v>0</v>
      </c>
      <c r="D79" s="14">
        <v>2</v>
      </c>
      <c r="E79" s="14" t="s">
        <v>48</v>
      </c>
      <c r="P79" s="14">
        <v>4200</v>
      </c>
      <c r="Q79" s="14">
        <v>4200</v>
      </c>
      <c r="AD79" s="15" t="s">
        <v>49</v>
      </c>
    </row>
    <row r="80" spans="1:30" s="14" customFormat="1" x14ac:dyDescent="0.25">
      <c r="A80" s="10" t="s">
        <v>117</v>
      </c>
      <c r="B80" s="14">
        <v>146</v>
      </c>
      <c r="C80" s="14">
        <v>0</v>
      </c>
      <c r="D80" s="14">
        <v>3</v>
      </c>
      <c r="E80" s="14" t="s">
        <v>48</v>
      </c>
      <c r="P80" s="14">
        <v>4300</v>
      </c>
      <c r="Q80" s="14">
        <v>4300</v>
      </c>
      <c r="AD80" s="15" t="s">
        <v>51</v>
      </c>
    </row>
    <row r="81" spans="1:39" s="14" customFormat="1" x14ac:dyDescent="0.25">
      <c r="A81" s="10" t="s">
        <v>117</v>
      </c>
      <c r="B81" s="14">
        <v>186</v>
      </c>
      <c r="C81" s="14">
        <v>0</v>
      </c>
      <c r="D81" s="14">
        <v>0</v>
      </c>
      <c r="E81" s="14" t="s">
        <v>47</v>
      </c>
      <c r="L81" s="14">
        <v>80</v>
      </c>
      <c r="M81" s="14">
        <v>80</v>
      </c>
      <c r="AD81" s="15" t="s">
        <v>55</v>
      </c>
    </row>
    <row r="82" spans="1:39" s="14" customFormat="1" x14ac:dyDescent="0.25">
      <c r="A82" s="10" t="s">
        <v>117</v>
      </c>
      <c r="B82" s="14">
        <v>186</v>
      </c>
      <c r="C82" s="14">
        <v>0</v>
      </c>
      <c r="D82" s="14">
        <v>0</v>
      </c>
      <c r="E82" s="14" t="s">
        <v>48</v>
      </c>
      <c r="L82" s="14" t="s">
        <v>125</v>
      </c>
      <c r="M82" s="14" t="s">
        <v>125</v>
      </c>
      <c r="AD82" s="15" t="s">
        <v>134</v>
      </c>
    </row>
    <row r="83" spans="1:39" s="14" customFormat="1" x14ac:dyDescent="0.25">
      <c r="A83" s="10" t="s">
        <v>117</v>
      </c>
      <c r="B83" s="14">
        <v>217</v>
      </c>
      <c r="C83" s="14">
        <v>-2</v>
      </c>
      <c r="L83" s="14" t="s">
        <v>125</v>
      </c>
      <c r="M83" s="14" t="s">
        <v>125</v>
      </c>
      <c r="AD83" s="15" t="s">
        <v>121</v>
      </c>
    </row>
    <row r="84" spans="1:39" s="14" customFormat="1" x14ac:dyDescent="0.25">
      <c r="A84" s="14" t="s">
        <v>56</v>
      </c>
      <c r="B84" s="14">
        <v>1</v>
      </c>
      <c r="C84" s="14">
        <v>0</v>
      </c>
      <c r="Z84" s="14">
        <v>100</v>
      </c>
      <c r="AA84" s="14">
        <v>100</v>
      </c>
      <c r="AB84" s="14">
        <v>100</v>
      </c>
      <c r="AC84" s="14">
        <v>100</v>
      </c>
      <c r="AD84" s="15" t="s">
        <v>57</v>
      </c>
    </row>
    <row r="85" spans="1:39" s="14" customFormat="1" x14ac:dyDescent="0.25">
      <c r="A85" s="14" t="s">
        <v>56</v>
      </c>
      <c r="B85" s="14">
        <v>10</v>
      </c>
      <c r="C85" s="14">
        <v>-2</v>
      </c>
      <c r="N85" s="14" t="s">
        <v>125</v>
      </c>
      <c r="O85" s="14" t="s">
        <v>125</v>
      </c>
      <c r="AD85" s="15" t="s">
        <v>122</v>
      </c>
    </row>
    <row r="86" spans="1:39" s="14" customFormat="1" x14ac:dyDescent="0.25">
      <c r="A86" s="14" t="s">
        <v>58</v>
      </c>
      <c r="B86" s="14">
        <v>54</v>
      </c>
      <c r="C86" s="14">
        <v>0</v>
      </c>
      <c r="E86" s="14" t="s">
        <v>164</v>
      </c>
      <c r="F86" s="14">
        <v>1000</v>
      </c>
      <c r="G86" s="14">
        <v>1050</v>
      </c>
      <c r="H86" s="14">
        <v>1100</v>
      </c>
      <c r="I86" s="14">
        <v>1150</v>
      </c>
      <c r="J86" s="14">
        <v>1200</v>
      </c>
      <c r="K86" s="14">
        <v>1250</v>
      </c>
      <c r="L86" s="14">
        <v>1300</v>
      </c>
      <c r="M86" s="14">
        <v>1350</v>
      </c>
      <c r="N86" s="14">
        <v>1400</v>
      </c>
      <c r="O86" s="14">
        <v>1450</v>
      </c>
      <c r="P86" s="14">
        <v>1500</v>
      </c>
      <c r="Q86" s="14">
        <v>1550</v>
      </c>
      <c r="R86" s="14">
        <v>1600</v>
      </c>
      <c r="S86" s="14">
        <v>1650</v>
      </c>
      <c r="T86" s="14">
        <v>1700</v>
      </c>
      <c r="U86" s="14">
        <v>1750</v>
      </c>
      <c r="V86" s="14">
        <v>1800</v>
      </c>
      <c r="W86" s="14">
        <v>1850</v>
      </c>
      <c r="X86" s="14">
        <v>1900</v>
      </c>
      <c r="Y86" s="14">
        <v>1950</v>
      </c>
      <c r="Z86" s="14">
        <v>2000</v>
      </c>
      <c r="AA86" s="14">
        <v>2050</v>
      </c>
      <c r="AB86" s="14">
        <v>2100</v>
      </c>
      <c r="AC86" s="14">
        <v>2150</v>
      </c>
      <c r="AD86" s="15" t="s">
        <v>170</v>
      </c>
    </row>
    <row r="87" spans="1:39" s="14" customFormat="1" x14ac:dyDescent="0.25">
      <c r="A87" s="14" t="s">
        <v>58</v>
      </c>
      <c r="B87" s="14">
        <v>54</v>
      </c>
      <c r="C87" s="14">
        <v>0</v>
      </c>
      <c r="E87" s="14" t="s">
        <v>165</v>
      </c>
      <c r="F87" s="14">
        <v>1500</v>
      </c>
      <c r="G87" s="14">
        <v>1550</v>
      </c>
      <c r="H87" s="14">
        <v>1600</v>
      </c>
      <c r="I87" s="14">
        <v>1650</v>
      </c>
      <c r="J87" s="14">
        <v>1700</v>
      </c>
      <c r="K87" s="14">
        <v>1750</v>
      </c>
      <c r="L87" s="14">
        <v>1800</v>
      </c>
      <c r="M87" s="14">
        <v>1850</v>
      </c>
      <c r="N87" s="14">
        <v>1900</v>
      </c>
      <c r="O87" s="14">
        <v>1950</v>
      </c>
      <c r="P87" s="14">
        <v>2000</v>
      </c>
      <c r="Q87" s="14">
        <v>2050</v>
      </c>
      <c r="R87" s="14">
        <v>2100</v>
      </c>
      <c r="S87" s="14">
        <v>2150</v>
      </c>
      <c r="T87" s="14">
        <v>2200</v>
      </c>
      <c r="U87" s="14">
        <v>2250</v>
      </c>
      <c r="V87" s="14">
        <v>2300</v>
      </c>
      <c r="W87" s="14">
        <v>2350</v>
      </c>
      <c r="X87" s="14">
        <v>2400</v>
      </c>
      <c r="Y87" s="14">
        <v>2450</v>
      </c>
      <c r="Z87" s="14">
        <v>2500</v>
      </c>
      <c r="AA87" s="14">
        <v>2550</v>
      </c>
      <c r="AB87" s="14">
        <v>2600</v>
      </c>
      <c r="AC87" s="14">
        <v>2650</v>
      </c>
      <c r="AD87" s="15" t="s">
        <v>171</v>
      </c>
    </row>
    <row r="88" spans="1:39" x14ac:dyDescent="0.25">
      <c r="A88" s="30" t="s">
        <v>58</v>
      </c>
      <c r="B88" s="30">
        <v>101</v>
      </c>
      <c r="C88" s="30">
        <v>0</v>
      </c>
      <c r="D88" s="30"/>
      <c r="E88" s="30" t="s">
        <v>164</v>
      </c>
      <c r="F88" s="30">
        <v>3898</v>
      </c>
      <c r="G88" s="30">
        <v>3898</v>
      </c>
      <c r="H88" s="30">
        <v>3898</v>
      </c>
      <c r="I88" s="30">
        <v>3898</v>
      </c>
      <c r="J88" s="30">
        <v>3898</v>
      </c>
      <c r="K88" s="30">
        <v>3898</v>
      </c>
      <c r="L88" s="30">
        <v>3898</v>
      </c>
      <c r="M88" s="30">
        <v>3898</v>
      </c>
      <c r="N88" s="30">
        <v>3898</v>
      </c>
      <c r="O88" s="30">
        <v>3898</v>
      </c>
      <c r="P88" s="30">
        <v>37642.21</v>
      </c>
      <c r="Q88" s="29">
        <v>36959.800000000003</v>
      </c>
      <c r="R88" s="29">
        <v>36959.800000000003</v>
      </c>
      <c r="S88" s="30">
        <v>31419.5</v>
      </c>
      <c r="T88" s="30">
        <v>31419.5</v>
      </c>
      <c r="U88" s="30">
        <v>23194.3</v>
      </c>
      <c r="V88" s="30">
        <v>23194.3</v>
      </c>
      <c r="W88" s="30">
        <v>14228.4</v>
      </c>
      <c r="X88" s="30">
        <v>14228.4</v>
      </c>
      <c r="Y88" s="30">
        <v>9238.7000000000007</v>
      </c>
      <c r="Z88" s="30">
        <v>9238.7000000000007</v>
      </c>
      <c r="AA88" s="30">
        <v>3976.2</v>
      </c>
      <c r="AB88" s="30">
        <v>3976.2</v>
      </c>
      <c r="AC88" s="30">
        <v>3898</v>
      </c>
      <c r="AD88" s="58" t="s">
        <v>211</v>
      </c>
      <c r="AF88" s="29"/>
      <c r="AG88" s="29"/>
      <c r="AH88" s="29"/>
      <c r="AI88" s="29"/>
      <c r="AJ88" s="29"/>
      <c r="AK88" s="29"/>
      <c r="AL88" s="29"/>
      <c r="AM88" s="29"/>
    </row>
    <row r="89" spans="1:39" x14ac:dyDescent="0.25">
      <c r="A89" s="30" t="s">
        <v>58</v>
      </c>
      <c r="B89" s="30">
        <v>101</v>
      </c>
      <c r="C89" s="30">
        <v>0</v>
      </c>
      <c r="D89" s="30"/>
      <c r="E89" s="30" t="s">
        <v>165</v>
      </c>
      <c r="F89" s="30">
        <v>38982</v>
      </c>
      <c r="G89" s="30">
        <v>38982</v>
      </c>
      <c r="H89" s="30">
        <v>38982</v>
      </c>
      <c r="I89" s="30">
        <v>38982</v>
      </c>
      <c r="J89" s="30">
        <v>38982</v>
      </c>
      <c r="K89" s="30">
        <v>38982</v>
      </c>
      <c r="L89" s="30">
        <v>38982</v>
      </c>
      <c r="M89" s="30">
        <v>38982</v>
      </c>
      <c r="N89" s="30">
        <v>38982</v>
      </c>
      <c r="O89" s="30">
        <v>38982</v>
      </c>
      <c r="P89" s="30">
        <v>37846.53</v>
      </c>
      <c r="Q89" s="29">
        <v>37032.800000000003</v>
      </c>
      <c r="R89" s="29">
        <v>37032.800000000003</v>
      </c>
      <c r="S89" s="30">
        <v>31419.5</v>
      </c>
      <c r="T89" s="30">
        <v>31419.5</v>
      </c>
      <c r="U89" s="30">
        <v>23194.3</v>
      </c>
      <c r="V89" s="30">
        <v>23194.3</v>
      </c>
      <c r="W89" s="30">
        <v>14228.4</v>
      </c>
      <c r="X89" s="30">
        <v>14228.4</v>
      </c>
      <c r="Y89" s="30">
        <v>9238.7000000000007</v>
      </c>
      <c r="Z89" s="30">
        <v>9238.7000000000007</v>
      </c>
      <c r="AA89" s="30">
        <v>3976.2</v>
      </c>
      <c r="AB89" s="30">
        <v>3976.2</v>
      </c>
      <c r="AC89" s="30">
        <v>38982</v>
      </c>
      <c r="AD89" s="58" t="s">
        <v>211</v>
      </c>
      <c r="AF89" s="29"/>
      <c r="AG89" s="29"/>
      <c r="AH89" s="29"/>
      <c r="AI89" s="29"/>
      <c r="AJ89" s="29"/>
      <c r="AK89" s="29"/>
      <c r="AL89" s="29"/>
      <c r="AM89" s="29"/>
    </row>
    <row r="90" spans="1:39" s="14" customFormat="1" x14ac:dyDescent="0.25">
      <c r="A90" s="14" t="s">
        <v>58</v>
      </c>
      <c r="B90" s="14">
        <v>102</v>
      </c>
      <c r="C90" s="14">
        <v>-2</v>
      </c>
      <c r="N90" s="14" t="s">
        <v>125</v>
      </c>
      <c r="O90" s="14" t="s">
        <v>125</v>
      </c>
      <c r="AD90" s="15" t="s">
        <v>123</v>
      </c>
    </row>
    <row r="91" spans="1:39" s="14" customFormat="1" x14ac:dyDescent="0.25">
      <c r="A91" s="14" t="s">
        <v>59</v>
      </c>
      <c r="B91" s="14">
        <v>34</v>
      </c>
      <c r="C91" s="14">
        <v>2</v>
      </c>
      <c r="D91" s="14">
        <v>0</v>
      </c>
      <c r="E91" s="14" t="s">
        <v>164</v>
      </c>
      <c r="T91" s="14">
        <v>30</v>
      </c>
      <c r="U91" s="14">
        <v>30</v>
      </c>
      <c r="AD91" s="15" t="s">
        <v>129</v>
      </c>
    </row>
    <row r="92" spans="1:39" s="14" customFormat="1" x14ac:dyDescent="0.25">
      <c r="A92" s="14" t="s">
        <v>59</v>
      </c>
      <c r="B92" s="14">
        <v>34</v>
      </c>
      <c r="C92" s="14">
        <v>2</v>
      </c>
      <c r="D92" s="14">
        <v>0</v>
      </c>
      <c r="E92" s="14" t="s">
        <v>165</v>
      </c>
      <c r="T92" s="14">
        <v>-100</v>
      </c>
      <c r="U92" s="14">
        <v>-100</v>
      </c>
      <c r="AD92" s="15" t="s">
        <v>130</v>
      </c>
    </row>
    <row r="93" spans="1:39" s="14" customFormat="1" x14ac:dyDescent="0.25">
      <c r="A93" s="14" t="s">
        <v>59</v>
      </c>
      <c r="B93" s="14">
        <v>248</v>
      </c>
      <c r="C93" s="14">
        <v>-2</v>
      </c>
      <c r="R93" s="14" t="s">
        <v>125</v>
      </c>
      <c r="S93" s="14" t="s">
        <v>125</v>
      </c>
      <c r="AD93" s="15" t="s">
        <v>124</v>
      </c>
    </row>
    <row r="94" spans="1:39" s="14" customFormat="1" x14ac:dyDescent="0.25">
      <c r="A94" s="14" t="s">
        <v>135</v>
      </c>
      <c r="B94" s="14">
        <v>220</v>
      </c>
      <c r="C94" s="14">
        <v>0</v>
      </c>
      <c r="J94" s="14">
        <v>23</v>
      </c>
      <c r="K94" s="14">
        <v>23.2</v>
      </c>
      <c r="AD94" s="15" t="s">
        <v>136</v>
      </c>
    </row>
    <row r="95" spans="1:39" s="14" customFormat="1" x14ac:dyDescent="0.25">
      <c r="A95" s="14" t="s">
        <v>137</v>
      </c>
      <c r="B95" s="14">
        <v>220</v>
      </c>
      <c r="C95" s="14">
        <v>0</v>
      </c>
      <c r="E95" s="14" t="s">
        <v>233</v>
      </c>
      <c r="J95" s="14">
        <v>230</v>
      </c>
      <c r="K95" s="14">
        <v>230</v>
      </c>
      <c r="AD95" s="15" t="s">
        <v>138</v>
      </c>
    </row>
    <row r="96" spans="1:39" s="14" customFormat="1" x14ac:dyDescent="0.25">
      <c r="A96" s="14" t="s">
        <v>137</v>
      </c>
      <c r="B96" s="14">
        <v>220</v>
      </c>
      <c r="C96" s="14">
        <v>0</v>
      </c>
      <c r="E96" s="14" t="s">
        <v>213</v>
      </c>
      <c r="V96" s="14">
        <v>305</v>
      </c>
      <c r="AD96" s="15" t="s">
        <v>235</v>
      </c>
    </row>
    <row r="97" spans="1:30" s="14" customFormat="1" x14ac:dyDescent="0.25">
      <c r="A97" s="14" t="s">
        <v>139</v>
      </c>
      <c r="B97" s="14">
        <v>1</v>
      </c>
      <c r="C97" s="14">
        <v>0</v>
      </c>
      <c r="D97" s="14">
        <v>1</v>
      </c>
      <c r="J97" s="14">
        <v>15</v>
      </c>
      <c r="N97" s="14">
        <v>15</v>
      </c>
      <c r="AD97" s="15" t="s">
        <v>140</v>
      </c>
    </row>
    <row r="98" spans="1:30" s="14" customFormat="1" x14ac:dyDescent="0.25">
      <c r="A98" s="14" t="s">
        <v>139</v>
      </c>
      <c r="B98" s="14">
        <v>1</v>
      </c>
      <c r="C98" s="14">
        <v>0</v>
      </c>
      <c r="D98" s="14">
        <v>2</v>
      </c>
      <c r="J98" s="14">
        <v>80</v>
      </c>
      <c r="N98" s="14">
        <v>80</v>
      </c>
      <c r="AD98" s="15" t="s">
        <v>142</v>
      </c>
    </row>
    <row r="99" spans="1:30" s="14" customFormat="1" x14ac:dyDescent="0.25">
      <c r="A99" s="14" t="s">
        <v>139</v>
      </c>
      <c r="B99" s="14">
        <v>1</v>
      </c>
      <c r="C99" s="14">
        <v>0</v>
      </c>
      <c r="D99" s="14">
        <v>3</v>
      </c>
      <c r="J99" s="14">
        <v>73</v>
      </c>
      <c r="N99" s="14">
        <v>73</v>
      </c>
      <c r="AD99" s="15" t="s">
        <v>145</v>
      </c>
    </row>
    <row r="100" spans="1:30" s="14" customFormat="1" x14ac:dyDescent="0.25">
      <c r="A100" s="14" t="s">
        <v>139</v>
      </c>
      <c r="B100" s="14">
        <v>2</v>
      </c>
      <c r="C100" s="14">
        <v>0</v>
      </c>
      <c r="D100" s="14">
        <v>1</v>
      </c>
      <c r="J100" s="14">
        <v>15</v>
      </c>
      <c r="N100" s="14">
        <v>15</v>
      </c>
      <c r="AD100" s="15" t="s">
        <v>143</v>
      </c>
    </row>
    <row r="101" spans="1:30" s="14" customFormat="1" x14ac:dyDescent="0.25">
      <c r="A101" s="14" t="s">
        <v>139</v>
      </c>
      <c r="B101" s="14">
        <v>2</v>
      </c>
      <c r="C101" s="14">
        <v>0</v>
      </c>
      <c r="D101" s="14">
        <v>2</v>
      </c>
      <c r="J101" s="14">
        <v>80</v>
      </c>
      <c r="N101" s="14">
        <v>80</v>
      </c>
      <c r="AD101" s="15" t="s">
        <v>141</v>
      </c>
    </row>
    <row r="102" spans="1:30" s="14" customFormat="1" x14ac:dyDescent="0.25">
      <c r="A102" s="14" t="s">
        <v>139</v>
      </c>
      <c r="B102" s="14">
        <v>2</v>
      </c>
      <c r="C102" s="14">
        <v>0</v>
      </c>
      <c r="D102" s="14">
        <v>3</v>
      </c>
      <c r="J102" s="14">
        <v>73</v>
      </c>
      <c r="N102" s="14">
        <v>73</v>
      </c>
      <c r="AD102" s="15" t="s">
        <v>144</v>
      </c>
    </row>
    <row r="113" spans="1:6" x14ac:dyDescent="0.25">
      <c r="A113" s="34"/>
      <c r="B113" s="45"/>
      <c r="C113" s="12"/>
      <c r="D113" s="10"/>
      <c r="E113" s="10"/>
      <c r="F113" s="10"/>
    </row>
    <row r="114" spans="1:6" x14ac:dyDescent="0.25">
      <c r="A114" s="34"/>
      <c r="B114" s="45"/>
      <c r="C114" s="12"/>
      <c r="D114" s="10"/>
      <c r="E114" s="10"/>
      <c r="F114" s="10"/>
    </row>
  </sheetData>
  <sheetProtection formatCells="0" formatColumns="0" formatRows="0" insertColumns="0" insertRows="0" insertHyperlinks="0" deleteColumns="0" deleteRows="0" sort="0" autoFilter="0" pivotTables="0"/>
  <mergeCells count="17">
    <mergeCell ref="AB57:AC57"/>
    <mergeCell ref="F57:G57"/>
    <mergeCell ref="H57:I57"/>
    <mergeCell ref="J57:K57"/>
    <mergeCell ref="L57:M57"/>
    <mergeCell ref="N57:O57"/>
    <mergeCell ref="P57:Q57"/>
    <mergeCell ref="R57:S57"/>
    <mergeCell ref="T57:U57"/>
    <mergeCell ref="V57:W57"/>
    <mergeCell ref="X57:Y57"/>
    <mergeCell ref="C30:T32"/>
    <mergeCell ref="A30:A32"/>
    <mergeCell ref="B30:B32"/>
    <mergeCell ref="U3:U4"/>
    <mergeCell ref="Z57:AA57"/>
    <mergeCell ref="D2:T5"/>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5B7A8-7BA8-4C39-A34A-F75DB1BF009D}">
  <dimension ref="A1"/>
  <sheetViews>
    <sheetView showGridLines="0" workbookViewId="0">
      <selection activeCell="Z29" sqref="Z29"/>
    </sheetView>
  </sheetViews>
  <sheetFormatPr defaultRowHeight="15"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B0A7-5320-447A-9A26-11E2E2B41AC4}">
  <dimension ref="A1:AD814"/>
  <sheetViews>
    <sheetView zoomScale="70" zoomScaleNormal="70" workbookViewId="0">
      <selection activeCell="A10" sqref="A10"/>
    </sheetView>
  </sheetViews>
  <sheetFormatPr defaultRowHeight="15" x14ac:dyDescent="0.25"/>
  <cols>
    <col min="1" max="1" width="11.7109375" bestFit="1" customWidth="1"/>
    <col min="2" max="2" width="10.42578125" customWidth="1"/>
    <col min="3" max="3" width="8.42578125" customWidth="1"/>
    <col min="4" max="4" width="11.42578125" bestFit="1" customWidth="1"/>
    <col min="5" max="5" width="13.85546875" bestFit="1" customWidth="1"/>
    <col min="6" max="6" width="9.140625" customWidth="1"/>
    <col min="12" max="12" width="9.140625" customWidth="1"/>
    <col min="31" max="31" width="13.140625" bestFit="1" customWidth="1"/>
  </cols>
  <sheetData>
    <row r="1" spans="1:30" ht="5.0999999999999996" customHeight="1" thickBot="1"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ht="15" customHeight="1" x14ac:dyDescent="0.25">
      <c r="A2" s="2"/>
      <c r="B2" s="3"/>
      <c r="C2" s="3"/>
      <c r="D2" s="84" t="s">
        <v>105</v>
      </c>
      <c r="E2" s="85"/>
      <c r="F2" s="85"/>
      <c r="G2" s="85"/>
      <c r="H2" s="85"/>
      <c r="I2" s="85"/>
      <c r="J2" s="85"/>
      <c r="K2" s="85"/>
      <c r="L2" s="86"/>
      <c r="M2" s="93" t="s">
        <v>160</v>
      </c>
      <c r="N2" s="94"/>
      <c r="O2" s="94"/>
      <c r="P2" s="94" t="s">
        <v>177</v>
      </c>
      <c r="Q2" s="94"/>
      <c r="R2" s="94"/>
      <c r="S2" s="94"/>
      <c r="T2" s="99"/>
      <c r="U2" s="3"/>
      <c r="V2" s="31">
        <v>-2</v>
      </c>
      <c r="W2" s="35" t="s">
        <v>120</v>
      </c>
      <c r="X2" s="3"/>
      <c r="Y2" s="3"/>
      <c r="Z2" s="3"/>
      <c r="AA2" s="3"/>
      <c r="AB2" s="3"/>
      <c r="AC2" s="3"/>
      <c r="AD2" s="4"/>
    </row>
    <row r="3" spans="1:30" ht="15" customHeight="1" x14ac:dyDescent="0.25">
      <c r="A3" s="5"/>
      <c r="B3" s="1"/>
      <c r="C3" s="1"/>
      <c r="D3" s="87"/>
      <c r="E3" s="88"/>
      <c r="F3" s="88"/>
      <c r="G3" s="88"/>
      <c r="H3" s="88"/>
      <c r="I3" s="88"/>
      <c r="J3" s="88"/>
      <c r="K3" s="88"/>
      <c r="L3" s="89"/>
      <c r="M3" s="95"/>
      <c r="N3" s="96"/>
      <c r="O3" s="96"/>
      <c r="P3" s="96"/>
      <c r="Q3" s="96"/>
      <c r="R3" s="96"/>
      <c r="S3" s="96"/>
      <c r="T3" s="100"/>
      <c r="U3" s="73" t="s">
        <v>22</v>
      </c>
      <c r="V3" s="32">
        <v>-1</v>
      </c>
      <c r="W3" s="1" t="s">
        <v>19</v>
      </c>
      <c r="X3" s="1"/>
      <c r="Y3" s="1"/>
      <c r="Z3" s="1"/>
      <c r="AA3" s="1"/>
      <c r="AB3" s="1"/>
      <c r="AC3" s="1"/>
      <c r="AD3" s="6"/>
    </row>
    <row r="4" spans="1:30" ht="15" customHeight="1" x14ac:dyDescent="0.25">
      <c r="A4" s="5"/>
      <c r="B4" s="1"/>
      <c r="C4" s="1"/>
      <c r="D4" s="87"/>
      <c r="E4" s="88"/>
      <c r="F4" s="88"/>
      <c r="G4" s="88"/>
      <c r="H4" s="88"/>
      <c r="I4" s="88"/>
      <c r="J4" s="88"/>
      <c r="K4" s="88"/>
      <c r="L4" s="89"/>
      <c r="M4" s="95"/>
      <c r="N4" s="96"/>
      <c r="O4" s="96"/>
      <c r="P4" s="96"/>
      <c r="Q4" s="96"/>
      <c r="R4" s="96"/>
      <c r="S4" s="96"/>
      <c r="T4" s="100"/>
      <c r="U4" s="73"/>
      <c r="V4" s="32">
        <v>0</v>
      </c>
      <c r="W4" s="1" t="s">
        <v>18</v>
      </c>
      <c r="X4" s="1"/>
      <c r="Y4" s="1"/>
      <c r="Z4" s="1"/>
      <c r="AA4" s="1"/>
      <c r="AB4" s="1"/>
      <c r="AC4" s="1"/>
      <c r="AD4" s="6"/>
    </row>
    <row r="5" spans="1:30" ht="15" customHeight="1" x14ac:dyDescent="0.25">
      <c r="A5" s="5"/>
      <c r="B5" s="1"/>
      <c r="C5" s="1"/>
      <c r="D5" s="87"/>
      <c r="E5" s="88"/>
      <c r="F5" s="88"/>
      <c r="G5" s="88"/>
      <c r="H5" s="88"/>
      <c r="I5" s="88"/>
      <c r="J5" s="88"/>
      <c r="K5" s="88"/>
      <c r="L5" s="89"/>
      <c r="M5" s="95"/>
      <c r="N5" s="96"/>
      <c r="O5" s="96"/>
      <c r="P5" s="96"/>
      <c r="Q5" s="96"/>
      <c r="R5" s="96"/>
      <c r="S5" s="96"/>
      <c r="T5" s="100"/>
      <c r="U5" s="73"/>
      <c r="V5" s="32">
        <v>1</v>
      </c>
      <c r="W5" s="1" t="s">
        <v>20</v>
      </c>
      <c r="X5" s="1"/>
      <c r="Y5" s="1"/>
      <c r="Z5" s="1"/>
      <c r="AA5" s="1"/>
      <c r="AB5" s="49"/>
      <c r="AC5" s="50"/>
      <c r="AD5" s="51"/>
    </row>
    <row r="6" spans="1:30" ht="15" customHeight="1" thickBot="1" x14ac:dyDescent="0.3">
      <c r="A6" s="7"/>
      <c r="B6" s="8"/>
      <c r="C6" s="8"/>
      <c r="D6" s="90"/>
      <c r="E6" s="91"/>
      <c r="F6" s="91"/>
      <c r="G6" s="91"/>
      <c r="H6" s="91"/>
      <c r="I6" s="91"/>
      <c r="J6" s="91"/>
      <c r="K6" s="91"/>
      <c r="L6" s="92"/>
      <c r="M6" s="97"/>
      <c r="N6" s="98"/>
      <c r="O6" s="98"/>
      <c r="P6" s="98"/>
      <c r="Q6" s="98"/>
      <c r="R6" s="98"/>
      <c r="S6" s="98"/>
      <c r="T6" s="101"/>
      <c r="U6" s="8"/>
      <c r="V6" s="33">
        <v>2</v>
      </c>
      <c r="W6" s="8" t="s">
        <v>21</v>
      </c>
      <c r="X6" s="8"/>
      <c r="Y6" s="8"/>
      <c r="Z6" s="8"/>
      <c r="AA6" s="8"/>
      <c r="AB6" s="8"/>
      <c r="AC6" s="16" t="s">
        <v>17</v>
      </c>
      <c r="AD6" s="52" t="s">
        <v>241</v>
      </c>
    </row>
    <row r="7" spans="1:30" ht="5.0999999999999996" customHeight="1" x14ac:dyDescent="0.25"/>
    <row r="8" spans="1:30" s="10" customFormat="1" x14ac:dyDescent="0.25">
      <c r="F8" s="74" t="s">
        <v>5</v>
      </c>
      <c r="G8" s="74"/>
      <c r="H8" s="74" t="s">
        <v>6</v>
      </c>
      <c r="I8" s="74"/>
      <c r="J8" s="74" t="s">
        <v>7</v>
      </c>
      <c r="K8" s="74"/>
      <c r="L8" s="74" t="s">
        <v>8</v>
      </c>
      <c r="M8" s="74"/>
      <c r="N8" s="74" t="s">
        <v>9</v>
      </c>
      <c r="O8" s="74"/>
      <c r="P8" s="74" t="s">
        <v>10</v>
      </c>
      <c r="Q8" s="74"/>
      <c r="R8" s="74" t="s">
        <v>11</v>
      </c>
      <c r="S8" s="74"/>
      <c r="T8" s="74" t="s">
        <v>12</v>
      </c>
      <c r="U8" s="74"/>
      <c r="V8" s="74" t="s">
        <v>13</v>
      </c>
      <c r="W8" s="74"/>
      <c r="X8" s="74" t="s">
        <v>14</v>
      </c>
      <c r="Y8" s="74"/>
      <c r="Z8" s="74" t="s">
        <v>15</v>
      </c>
      <c r="AA8" s="74"/>
      <c r="AB8" s="74" t="s">
        <v>16</v>
      </c>
      <c r="AC8" s="74"/>
    </row>
    <row r="9" spans="1:30" s="10" customFormat="1" x14ac:dyDescent="0.25">
      <c r="A9" s="10" t="s">
        <v>0</v>
      </c>
      <c r="B9" s="10" t="s">
        <v>161</v>
      </c>
      <c r="C9" s="10" t="s">
        <v>1</v>
      </c>
      <c r="D9" s="10" t="s">
        <v>2</v>
      </c>
      <c r="E9" s="10" t="s">
        <v>25</v>
      </c>
      <c r="F9" s="10" t="s">
        <v>3</v>
      </c>
      <c r="G9" s="10" t="s">
        <v>4</v>
      </c>
      <c r="H9" s="10" t="s">
        <v>3</v>
      </c>
      <c r="I9" s="10" t="s">
        <v>4</v>
      </c>
      <c r="J9" s="10" t="s">
        <v>3</v>
      </c>
      <c r="K9" s="10" t="s">
        <v>4</v>
      </c>
      <c r="L9" s="10" t="s">
        <v>3</v>
      </c>
      <c r="M9" s="10" t="s">
        <v>4</v>
      </c>
      <c r="N9" s="10" t="s">
        <v>3</v>
      </c>
      <c r="O9" s="10" t="s">
        <v>4</v>
      </c>
      <c r="P9" s="10" t="s">
        <v>3</v>
      </c>
      <c r="Q9" s="10" t="s">
        <v>4</v>
      </c>
      <c r="R9" s="10" t="s">
        <v>3</v>
      </c>
      <c r="S9" s="10" t="s">
        <v>4</v>
      </c>
      <c r="T9" s="10" t="s">
        <v>3</v>
      </c>
      <c r="U9" s="10" t="s">
        <v>4</v>
      </c>
      <c r="V9" s="10" t="s">
        <v>3</v>
      </c>
      <c r="W9" s="10" t="s">
        <v>4</v>
      </c>
      <c r="X9" s="10" t="s">
        <v>3</v>
      </c>
      <c r="Y9" s="10" t="s">
        <v>4</v>
      </c>
      <c r="Z9" s="10" t="s">
        <v>3</v>
      </c>
      <c r="AA9" s="10" t="s">
        <v>4</v>
      </c>
      <c r="AB9" s="10" t="s">
        <v>3</v>
      </c>
      <c r="AC9" s="10" t="s">
        <v>4</v>
      </c>
      <c r="AD9" s="13" t="s">
        <v>26</v>
      </c>
    </row>
    <row r="10" spans="1:30" s="29" customFormat="1" x14ac:dyDescent="0.25">
      <c r="A10" s="47"/>
      <c r="B10" s="47"/>
      <c r="C10" s="47"/>
      <c r="D10" s="47"/>
      <c r="E10" s="47"/>
      <c r="F10" s="47"/>
      <c r="G10" s="47"/>
      <c r="H10" s="47"/>
      <c r="J10" s="47"/>
      <c r="L10" s="47"/>
      <c r="N10" s="47"/>
      <c r="P10" s="47"/>
      <c r="R10" s="47"/>
      <c r="T10" s="47"/>
      <c r="V10" s="47"/>
      <c r="X10" s="47"/>
      <c r="Z10" s="47"/>
      <c r="AA10" s="47"/>
      <c r="AB10" s="47"/>
      <c r="AC10" s="47"/>
      <c r="AD10" s="64"/>
    </row>
    <row r="11" spans="1:30" s="29" customFormat="1" x14ac:dyDescent="0.25">
      <c r="A11" s="47"/>
      <c r="B11" s="47"/>
      <c r="C11" s="47"/>
      <c r="D11" s="47"/>
      <c r="E11" s="47"/>
      <c r="F11" s="47"/>
      <c r="G11" s="47"/>
      <c r="H11" s="47"/>
      <c r="J11" s="47"/>
      <c r="L11" s="47"/>
      <c r="N11" s="47"/>
      <c r="P11" s="47"/>
      <c r="R11" s="47"/>
      <c r="T11" s="47"/>
      <c r="V11" s="47"/>
      <c r="X11" s="47"/>
      <c r="Z11" s="47"/>
      <c r="AA11" s="47"/>
      <c r="AB11" s="47"/>
      <c r="AC11" s="47"/>
      <c r="AD11" s="64"/>
    </row>
    <row r="12" spans="1:30" s="29" customFormat="1" x14ac:dyDescent="0.25">
      <c r="A12" s="47"/>
      <c r="B12" s="47"/>
      <c r="C12" s="47"/>
      <c r="D12" s="47"/>
      <c r="E12" s="47"/>
      <c r="F12" s="47"/>
      <c r="G12" s="47"/>
      <c r="H12" s="47"/>
      <c r="J12" s="47"/>
      <c r="L12" s="47"/>
      <c r="N12" s="47"/>
      <c r="P12" s="47"/>
      <c r="R12" s="47"/>
      <c r="T12" s="47"/>
      <c r="V12" s="47"/>
      <c r="X12" s="47"/>
      <c r="Z12" s="47"/>
      <c r="AA12" s="47"/>
      <c r="AB12" s="47"/>
      <c r="AC12" s="47"/>
      <c r="AD12" s="64"/>
    </row>
    <row r="13" spans="1:30" s="29" customFormat="1" x14ac:dyDescent="0.25">
      <c r="A13" s="47"/>
      <c r="B13" s="47"/>
      <c r="C13" s="47"/>
      <c r="D13" s="47"/>
      <c r="E13" s="47"/>
      <c r="F13" s="47"/>
      <c r="G13" s="47"/>
      <c r="H13" s="47"/>
      <c r="J13" s="47"/>
      <c r="L13" s="47"/>
      <c r="N13" s="47"/>
      <c r="P13" s="47"/>
      <c r="R13" s="47"/>
      <c r="T13" s="47"/>
      <c r="V13" s="47"/>
      <c r="X13" s="47"/>
      <c r="Z13" s="47"/>
      <c r="AA13" s="47"/>
      <c r="AB13" s="47"/>
      <c r="AC13" s="47"/>
      <c r="AD13" s="64"/>
    </row>
    <row r="14" spans="1:30" s="29" customFormat="1" x14ac:dyDescent="0.25">
      <c r="A14" s="47"/>
      <c r="B14" s="47"/>
      <c r="C14" s="47"/>
      <c r="D14" s="47"/>
      <c r="E14" s="47"/>
      <c r="F14" s="47"/>
      <c r="G14" s="47"/>
      <c r="H14" s="47"/>
      <c r="J14" s="47"/>
      <c r="L14" s="47"/>
      <c r="N14" s="47"/>
      <c r="P14" s="47"/>
      <c r="R14" s="47"/>
      <c r="T14" s="47"/>
      <c r="V14" s="47"/>
      <c r="X14" s="47"/>
      <c r="Z14" s="47"/>
      <c r="AA14" s="47"/>
      <c r="AB14" s="47"/>
      <c r="AC14" s="47"/>
      <c r="AD14" s="64"/>
    </row>
    <row r="15" spans="1:30" s="29" customFormat="1" x14ac:dyDescent="0.25">
      <c r="A15" s="47"/>
      <c r="B15" s="47"/>
      <c r="C15" s="47"/>
      <c r="D15" s="47"/>
      <c r="E15" s="47"/>
      <c r="F15" s="47"/>
      <c r="G15" s="47"/>
      <c r="H15" s="47"/>
      <c r="J15" s="47"/>
      <c r="L15" s="47"/>
      <c r="N15" s="47"/>
      <c r="P15" s="47"/>
      <c r="R15" s="47"/>
      <c r="T15" s="47"/>
      <c r="V15" s="47"/>
      <c r="X15" s="47"/>
      <c r="Z15" s="47"/>
      <c r="AA15" s="47"/>
      <c r="AB15" s="47"/>
      <c r="AC15" s="47"/>
      <c r="AD15" s="64"/>
    </row>
    <row r="16" spans="1:30" s="29" customFormat="1" x14ac:dyDescent="0.25">
      <c r="A16" s="47"/>
      <c r="B16" s="47"/>
      <c r="C16" s="47"/>
      <c r="D16" s="47"/>
      <c r="E16" s="47"/>
      <c r="F16" s="47"/>
      <c r="G16" s="47"/>
      <c r="H16" s="47"/>
      <c r="I16" s="47"/>
      <c r="J16" s="47"/>
      <c r="L16" s="47"/>
      <c r="N16" s="47"/>
      <c r="P16" s="47"/>
      <c r="R16" s="47"/>
      <c r="T16" s="47"/>
      <c r="V16" s="47"/>
      <c r="Z16" s="47"/>
      <c r="AA16" s="47"/>
      <c r="AB16" s="47"/>
      <c r="AC16" s="47"/>
      <c r="AD16" s="64"/>
    </row>
    <row r="17" spans="1:30" s="29" customFormat="1" x14ac:dyDescent="0.25">
      <c r="A17" s="47"/>
      <c r="B17" s="47"/>
      <c r="C17" s="47"/>
      <c r="D17" s="47"/>
      <c r="E17" s="47"/>
      <c r="F17" s="47"/>
      <c r="G17" s="47"/>
      <c r="H17" s="47"/>
      <c r="I17" s="47"/>
      <c r="J17" s="47"/>
      <c r="L17" s="47"/>
      <c r="N17" s="47"/>
      <c r="P17" s="47"/>
      <c r="R17" s="47"/>
      <c r="T17" s="47"/>
      <c r="V17" s="47"/>
      <c r="W17" s="47"/>
      <c r="Y17" s="47"/>
      <c r="Z17" s="47"/>
      <c r="AA17" s="47"/>
      <c r="AB17" s="47"/>
      <c r="AC17" s="47"/>
      <c r="AD17" s="64"/>
    </row>
    <row r="18" spans="1:30" s="29" customFormat="1" x14ac:dyDescent="0.25">
      <c r="A18" s="47"/>
      <c r="B18" s="47"/>
      <c r="C18" s="47"/>
      <c r="D18" s="47"/>
      <c r="E18" s="47"/>
      <c r="F18" s="47"/>
      <c r="G18" s="47"/>
      <c r="H18" s="47"/>
      <c r="I18" s="47"/>
      <c r="J18" s="47"/>
      <c r="L18" s="47"/>
      <c r="N18" s="47"/>
      <c r="P18" s="47"/>
      <c r="Q18" s="47"/>
      <c r="R18" s="47"/>
      <c r="T18" s="47"/>
      <c r="V18" s="47"/>
      <c r="W18" s="47"/>
      <c r="Y18" s="47"/>
      <c r="Z18" s="47"/>
      <c r="AA18" s="47"/>
      <c r="AB18" s="47"/>
      <c r="AC18" s="47"/>
      <c r="AD18" s="64"/>
    </row>
    <row r="19" spans="1:30" s="29" customFormat="1" x14ac:dyDescent="0.25">
      <c r="A19" s="47"/>
      <c r="B19" s="47"/>
      <c r="C19" s="47"/>
      <c r="D19" s="47"/>
      <c r="E19" s="47"/>
      <c r="F19" s="47"/>
      <c r="G19" s="47"/>
      <c r="H19" s="47"/>
      <c r="I19" s="47"/>
      <c r="J19" s="47"/>
      <c r="L19" s="47"/>
      <c r="N19" s="47"/>
      <c r="P19" s="47"/>
      <c r="Q19" s="47"/>
      <c r="R19" s="47"/>
      <c r="S19" s="47"/>
      <c r="T19" s="47"/>
      <c r="V19" s="47"/>
      <c r="W19" s="47"/>
      <c r="X19" s="47"/>
      <c r="Y19" s="47"/>
      <c r="Z19" s="47"/>
      <c r="AA19" s="47"/>
      <c r="AB19" s="47"/>
      <c r="AC19" s="47"/>
      <c r="AD19" s="64"/>
    </row>
    <row r="20" spans="1:30" s="29" customFormat="1" x14ac:dyDescent="0.25">
      <c r="A20" s="47"/>
      <c r="B20" s="47"/>
      <c r="C20" s="47"/>
      <c r="D20" s="47"/>
      <c r="E20" s="47"/>
      <c r="F20" s="47"/>
      <c r="G20" s="47"/>
      <c r="H20" s="47"/>
      <c r="I20" s="47"/>
      <c r="J20" s="47"/>
      <c r="K20" s="47"/>
      <c r="L20" s="47"/>
      <c r="N20" s="47"/>
      <c r="P20" s="47"/>
      <c r="Q20" s="47"/>
      <c r="R20" s="47"/>
      <c r="S20" s="47"/>
      <c r="T20" s="47"/>
      <c r="V20" s="47"/>
      <c r="W20" s="47"/>
      <c r="X20" s="47"/>
      <c r="Y20" s="47"/>
      <c r="Z20" s="47"/>
      <c r="AA20" s="47"/>
      <c r="AB20" s="47"/>
      <c r="AC20" s="47"/>
      <c r="AD20" s="64"/>
    </row>
    <row r="21" spans="1:30" s="29" customFormat="1" x14ac:dyDescent="0.25">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64"/>
    </row>
    <row r="22" spans="1:30" s="29" customFormat="1" x14ac:dyDescent="0.25">
      <c r="A22" s="30"/>
      <c r="B22" s="30"/>
      <c r="C22" s="30"/>
      <c r="D22" s="30"/>
      <c r="E22" s="30"/>
      <c r="F22" s="30"/>
      <c r="G22" s="30"/>
      <c r="H22" s="30"/>
      <c r="I22" s="30"/>
      <c r="J22" s="30"/>
      <c r="K22" s="30"/>
      <c r="L22" s="30"/>
      <c r="M22" s="30"/>
      <c r="N22" s="30"/>
      <c r="O22" s="30"/>
      <c r="P22" s="30"/>
      <c r="Q22" s="30"/>
      <c r="R22" s="30"/>
      <c r="S22" s="30"/>
      <c r="T22" s="30"/>
      <c r="U22" s="30"/>
      <c r="X22" s="30"/>
      <c r="Y22" s="30"/>
      <c r="Z22" s="30"/>
      <c r="AA22" s="30"/>
      <c r="AB22" s="30"/>
      <c r="AC22" s="30"/>
    </row>
    <row r="23" spans="1:30" s="29" customFormat="1" x14ac:dyDescent="0.25">
      <c r="A23" s="30"/>
      <c r="B23" s="30"/>
      <c r="C23" s="30"/>
      <c r="D23" s="30"/>
      <c r="E23" s="30"/>
      <c r="F23" s="30"/>
      <c r="G23" s="30"/>
      <c r="H23" s="30"/>
      <c r="I23" s="30"/>
      <c r="J23" s="30"/>
      <c r="K23" s="30"/>
      <c r="L23" s="30"/>
      <c r="M23" s="30"/>
      <c r="N23" s="30"/>
      <c r="O23" s="30"/>
      <c r="P23" s="30"/>
      <c r="Q23" s="30"/>
      <c r="T23" s="30"/>
      <c r="U23" s="30"/>
      <c r="X23" s="30"/>
      <c r="Y23" s="30"/>
      <c r="Z23" s="30"/>
      <c r="AA23" s="30"/>
      <c r="AB23" s="30"/>
      <c r="AC23" s="30"/>
    </row>
    <row r="24" spans="1:30" s="29" customFormat="1" x14ac:dyDescent="0.25">
      <c r="A24" s="30"/>
      <c r="B24" s="30"/>
      <c r="C24" s="30"/>
      <c r="D24" s="30"/>
      <c r="E24" s="30"/>
      <c r="F24" s="30"/>
      <c r="G24" s="30"/>
      <c r="H24" s="30"/>
      <c r="I24" s="30"/>
      <c r="J24" s="30"/>
      <c r="K24" s="30"/>
      <c r="L24" s="30"/>
      <c r="M24" s="30"/>
      <c r="N24" s="30"/>
      <c r="O24" s="30"/>
      <c r="P24" s="30"/>
      <c r="Q24" s="30"/>
      <c r="T24" s="30"/>
      <c r="U24" s="30"/>
      <c r="X24" s="30"/>
      <c r="Y24" s="30"/>
      <c r="Z24" s="30"/>
      <c r="AA24" s="30"/>
      <c r="AB24" s="30"/>
      <c r="AC24" s="30"/>
    </row>
    <row r="25" spans="1:30" s="29" customFormat="1" x14ac:dyDescent="0.25">
      <c r="A25" s="30"/>
      <c r="B25" s="30"/>
      <c r="C25" s="30"/>
      <c r="D25" s="30"/>
      <c r="E25" s="30"/>
      <c r="F25" s="30"/>
      <c r="G25" s="30"/>
      <c r="H25" s="30"/>
      <c r="I25" s="30"/>
      <c r="J25" s="30"/>
      <c r="K25" s="30"/>
      <c r="L25" s="30"/>
      <c r="M25" s="30"/>
      <c r="N25" s="30"/>
      <c r="O25" s="30"/>
      <c r="P25" s="30"/>
      <c r="Q25" s="30"/>
      <c r="T25" s="30"/>
      <c r="U25" s="30"/>
      <c r="X25" s="30"/>
      <c r="Y25" s="30"/>
      <c r="Z25" s="30"/>
      <c r="AA25" s="30"/>
      <c r="AB25" s="30"/>
      <c r="AC25" s="30"/>
    </row>
    <row r="26" spans="1:30" s="29" customFormat="1" x14ac:dyDescent="0.25">
      <c r="A26" s="30"/>
      <c r="B26" s="30"/>
      <c r="C26" s="30"/>
      <c r="D26" s="30"/>
      <c r="E26" s="30"/>
      <c r="F26" s="30"/>
      <c r="G26" s="30"/>
      <c r="H26" s="30"/>
      <c r="I26" s="30"/>
      <c r="J26" s="30"/>
      <c r="K26" s="30"/>
      <c r="L26" s="30"/>
      <c r="M26" s="30"/>
      <c r="N26" s="30"/>
      <c r="O26" s="30"/>
      <c r="P26" s="30"/>
      <c r="Q26" s="30"/>
      <c r="T26" s="30"/>
      <c r="U26" s="30"/>
      <c r="V26" s="30"/>
      <c r="W26" s="30"/>
      <c r="X26" s="30"/>
      <c r="Y26" s="30"/>
      <c r="Z26" s="30"/>
      <c r="AA26" s="30"/>
      <c r="AB26" s="30"/>
      <c r="AC26" s="30"/>
    </row>
    <row r="27" spans="1:30" s="29" customFormat="1" x14ac:dyDescent="0.25">
      <c r="A27" s="30"/>
      <c r="B27" s="30"/>
      <c r="C27" s="30"/>
      <c r="D27" s="30"/>
      <c r="E27" s="30"/>
      <c r="F27" s="30"/>
      <c r="G27" s="30"/>
      <c r="H27" s="30"/>
      <c r="I27" s="30"/>
      <c r="J27" s="30"/>
      <c r="K27" s="30"/>
      <c r="L27" s="30"/>
      <c r="M27" s="30"/>
      <c r="N27" s="30"/>
      <c r="O27" s="30"/>
      <c r="P27" s="30"/>
      <c r="Q27" s="30"/>
      <c r="T27" s="30"/>
      <c r="U27" s="30"/>
      <c r="V27" s="30"/>
      <c r="W27" s="30"/>
      <c r="X27" s="30"/>
      <c r="Y27" s="30"/>
      <c r="Z27" s="30"/>
      <c r="AA27" s="30"/>
      <c r="AB27" s="30"/>
      <c r="AC27" s="30"/>
    </row>
    <row r="28" spans="1:30" s="29" customFormat="1" x14ac:dyDescent="0.25">
      <c r="A28" s="30"/>
      <c r="B28" s="30"/>
      <c r="C28" s="30"/>
      <c r="D28" s="30"/>
      <c r="E28" s="30"/>
      <c r="F28" s="30"/>
      <c r="G28" s="30"/>
      <c r="H28" s="30"/>
      <c r="I28" s="30"/>
      <c r="J28" s="30"/>
      <c r="K28" s="30"/>
      <c r="L28" s="30"/>
      <c r="M28" s="30"/>
      <c r="N28" s="30"/>
      <c r="O28" s="30"/>
      <c r="P28" s="30"/>
      <c r="Q28" s="30"/>
      <c r="T28" s="30"/>
      <c r="U28" s="30"/>
      <c r="V28" s="30"/>
      <c r="W28" s="30"/>
      <c r="X28" s="30"/>
      <c r="Y28" s="30"/>
      <c r="Z28" s="30"/>
      <c r="AA28" s="30"/>
      <c r="AB28" s="30"/>
      <c r="AC28" s="30"/>
    </row>
    <row r="29" spans="1:30" s="29" customFormat="1" x14ac:dyDescent="0.25">
      <c r="A29" s="30"/>
      <c r="B29" s="30"/>
      <c r="C29" s="30"/>
      <c r="D29" s="30"/>
      <c r="E29" s="30"/>
      <c r="F29" s="30"/>
      <c r="G29" s="30"/>
      <c r="H29" s="30"/>
      <c r="I29" s="30"/>
      <c r="J29" s="30"/>
      <c r="K29" s="30"/>
      <c r="L29" s="30"/>
      <c r="M29" s="30"/>
      <c r="N29" s="30"/>
      <c r="O29" s="30"/>
      <c r="P29" s="30"/>
      <c r="Q29" s="30"/>
      <c r="T29" s="30"/>
      <c r="U29" s="30"/>
      <c r="V29" s="30"/>
      <c r="W29" s="30"/>
      <c r="X29" s="30"/>
      <c r="Y29" s="30"/>
      <c r="Z29" s="30"/>
      <c r="AA29" s="30"/>
      <c r="AB29" s="30"/>
      <c r="AC29" s="30"/>
    </row>
    <row r="30" spans="1:30" s="29" customFormat="1" x14ac:dyDescent="0.25">
      <c r="A30" s="30"/>
      <c r="B30" s="30"/>
      <c r="C30" s="30"/>
      <c r="D30" s="30"/>
      <c r="E30" s="30"/>
      <c r="F30" s="30"/>
      <c r="G30" s="30"/>
      <c r="H30" s="30"/>
      <c r="I30" s="30"/>
      <c r="J30" s="30"/>
      <c r="K30" s="30"/>
      <c r="L30" s="30"/>
      <c r="M30" s="30"/>
      <c r="N30" s="30"/>
      <c r="O30" s="30"/>
      <c r="P30" s="30"/>
      <c r="Q30" s="30"/>
      <c r="T30" s="30"/>
      <c r="U30" s="30"/>
      <c r="V30" s="30"/>
      <c r="W30" s="30"/>
      <c r="X30" s="30"/>
      <c r="Y30" s="30"/>
      <c r="Z30" s="30"/>
      <c r="AA30" s="30"/>
      <c r="AB30" s="30"/>
      <c r="AC30" s="30"/>
    </row>
    <row r="31" spans="1:30" s="29" customFormat="1"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row>
    <row r="32" spans="1:30" s="29" customFormat="1"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row>
    <row r="33" spans="1:29" s="29" customFormat="1"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row>
    <row r="34" spans="1:29" s="29" customFormat="1"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row>
    <row r="35" spans="1:29" s="29" customFormat="1"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row>
    <row r="36" spans="1:29" s="29" customFormat="1" x14ac:dyDescent="0.25"/>
    <row r="37" spans="1:29" s="29" customFormat="1" x14ac:dyDescent="0.25"/>
    <row r="38" spans="1:29" s="29" customFormat="1" x14ac:dyDescent="0.25"/>
    <row r="39" spans="1:29" s="29" customFormat="1" x14ac:dyDescent="0.25"/>
    <row r="40" spans="1:29" s="29" customFormat="1" x14ac:dyDescent="0.25"/>
    <row r="41" spans="1:29" s="29" customFormat="1" x14ac:dyDescent="0.25"/>
    <row r="42" spans="1:29" s="29" customFormat="1" x14ac:dyDescent="0.25"/>
    <row r="43" spans="1:29" s="29" customFormat="1" x14ac:dyDescent="0.25"/>
    <row r="44" spans="1:29" s="29" customFormat="1" x14ac:dyDescent="0.25"/>
    <row r="45" spans="1:29" s="29" customFormat="1" x14ac:dyDescent="0.25"/>
    <row r="46" spans="1:29" s="29" customFormat="1" x14ac:dyDescent="0.25"/>
    <row r="47" spans="1:29" s="29" customFormat="1" x14ac:dyDescent="0.25"/>
    <row r="48" spans="1:29"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row r="69" s="29" customFormat="1" x14ac:dyDescent="0.25"/>
    <row r="70" s="29" customFormat="1" x14ac:dyDescent="0.25"/>
    <row r="71" s="29" customFormat="1" x14ac:dyDescent="0.25"/>
    <row r="72" s="29" customFormat="1" x14ac:dyDescent="0.25"/>
    <row r="73" s="29" customFormat="1" x14ac:dyDescent="0.25"/>
    <row r="74" s="29" customFormat="1" x14ac:dyDescent="0.25"/>
    <row r="75" s="29" customFormat="1" x14ac:dyDescent="0.25"/>
    <row r="76" s="29" customFormat="1" x14ac:dyDescent="0.25"/>
    <row r="77" s="29" customFormat="1" x14ac:dyDescent="0.25"/>
    <row r="78" s="29" customFormat="1" x14ac:dyDescent="0.25"/>
    <row r="79" s="29" customFormat="1" x14ac:dyDescent="0.25"/>
    <row r="80" s="29" customFormat="1" x14ac:dyDescent="0.25"/>
    <row r="81" s="29" customFormat="1" x14ac:dyDescent="0.25"/>
    <row r="82" s="29" customFormat="1" x14ac:dyDescent="0.25"/>
    <row r="83" s="29" customFormat="1" x14ac:dyDescent="0.25"/>
    <row r="84" s="29" customFormat="1" x14ac:dyDescent="0.25"/>
    <row r="85" s="29" customFormat="1" x14ac:dyDescent="0.25"/>
    <row r="86" s="29" customFormat="1" x14ac:dyDescent="0.25"/>
    <row r="87" s="29" customFormat="1" x14ac:dyDescent="0.25"/>
    <row r="88" s="29" customFormat="1" x14ac:dyDescent="0.25"/>
    <row r="89" s="29" customFormat="1" x14ac:dyDescent="0.25"/>
    <row r="90" s="29" customFormat="1" x14ac:dyDescent="0.25"/>
    <row r="91" s="29" customFormat="1" x14ac:dyDescent="0.25"/>
    <row r="92" s="29" customFormat="1" x14ac:dyDescent="0.25"/>
    <row r="93" s="29" customFormat="1" x14ac:dyDescent="0.25"/>
    <row r="94" s="29" customFormat="1" x14ac:dyDescent="0.25"/>
    <row r="95" s="29" customFormat="1" x14ac:dyDescent="0.25"/>
    <row r="96" s="29" customFormat="1" x14ac:dyDescent="0.25"/>
    <row r="97" s="29" customFormat="1" x14ac:dyDescent="0.25"/>
    <row r="98" s="29" customFormat="1" x14ac:dyDescent="0.25"/>
    <row r="99" s="29" customFormat="1" x14ac:dyDescent="0.25"/>
    <row r="100" s="29" customFormat="1" x14ac:dyDescent="0.25"/>
    <row r="101" s="29" customFormat="1" x14ac:dyDescent="0.25"/>
    <row r="102" s="29" customFormat="1" x14ac:dyDescent="0.25"/>
    <row r="103" s="29" customFormat="1" x14ac:dyDescent="0.25"/>
    <row r="104" s="29" customFormat="1" x14ac:dyDescent="0.25"/>
    <row r="105" s="29" customFormat="1" x14ac:dyDescent="0.25"/>
    <row r="106" s="29" customFormat="1" x14ac:dyDescent="0.25"/>
    <row r="107" s="29" customFormat="1" x14ac:dyDescent="0.25"/>
    <row r="108" s="29" customFormat="1" x14ac:dyDescent="0.25"/>
    <row r="109" s="29" customFormat="1" x14ac:dyDescent="0.25"/>
    <row r="110" s="29" customFormat="1" x14ac:dyDescent="0.25"/>
    <row r="111" s="29" customFormat="1" x14ac:dyDescent="0.25"/>
    <row r="112" s="29" customFormat="1" x14ac:dyDescent="0.25"/>
    <row r="113" s="29" customFormat="1" x14ac:dyDescent="0.25"/>
    <row r="114" s="29" customFormat="1" x14ac:dyDescent="0.25"/>
    <row r="115" s="29" customFormat="1" x14ac:dyDescent="0.25"/>
    <row r="116" s="29" customFormat="1" x14ac:dyDescent="0.25"/>
    <row r="117" s="29" customFormat="1" x14ac:dyDescent="0.25"/>
    <row r="118" s="29" customFormat="1" x14ac:dyDescent="0.25"/>
    <row r="119" s="29" customFormat="1" x14ac:dyDescent="0.25"/>
    <row r="120" s="29" customFormat="1" x14ac:dyDescent="0.25"/>
    <row r="121" s="29" customFormat="1" x14ac:dyDescent="0.25"/>
    <row r="122" s="29" customFormat="1" x14ac:dyDescent="0.25"/>
    <row r="123" s="29" customFormat="1" x14ac:dyDescent="0.25"/>
    <row r="124" s="29" customFormat="1" x14ac:dyDescent="0.25"/>
    <row r="125" s="29" customFormat="1" x14ac:dyDescent="0.25"/>
    <row r="126" s="29" customFormat="1" x14ac:dyDescent="0.25"/>
    <row r="127" s="29" customFormat="1" x14ac:dyDescent="0.25"/>
    <row r="128" s="29" customFormat="1" x14ac:dyDescent="0.25"/>
    <row r="129" s="29" customFormat="1" x14ac:dyDescent="0.25"/>
    <row r="130" s="29" customFormat="1" x14ac:dyDescent="0.25"/>
    <row r="131" s="29" customFormat="1" x14ac:dyDescent="0.25"/>
    <row r="132" s="29" customFormat="1" x14ac:dyDescent="0.25"/>
    <row r="133" s="29" customFormat="1" x14ac:dyDescent="0.25"/>
    <row r="134" s="29" customFormat="1" x14ac:dyDescent="0.25"/>
    <row r="135" s="29" customFormat="1" x14ac:dyDescent="0.25"/>
    <row r="136" s="29" customFormat="1" x14ac:dyDescent="0.25"/>
    <row r="137" s="29" customFormat="1" x14ac:dyDescent="0.25"/>
    <row r="138" s="29" customFormat="1" x14ac:dyDescent="0.25"/>
    <row r="139" s="29" customFormat="1" x14ac:dyDescent="0.25"/>
    <row r="140" s="29" customFormat="1" x14ac:dyDescent="0.25"/>
    <row r="141" s="29" customFormat="1" x14ac:dyDescent="0.25"/>
    <row r="142" s="29" customFormat="1" x14ac:dyDescent="0.25"/>
    <row r="143" s="29" customFormat="1" x14ac:dyDescent="0.25"/>
    <row r="144" s="29" customFormat="1" x14ac:dyDescent="0.25"/>
    <row r="145" s="29" customFormat="1" x14ac:dyDescent="0.25"/>
    <row r="146" s="29" customFormat="1" x14ac:dyDescent="0.25"/>
    <row r="147" s="29" customFormat="1" x14ac:dyDescent="0.25"/>
    <row r="148" s="29" customFormat="1" x14ac:dyDescent="0.25"/>
    <row r="149" s="29" customFormat="1" x14ac:dyDescent="0.25"/>
    <row r="150" s="29" customFormat="1" x14ac:dyDescent="0.25"/>
    <row r="151" s="29" customFormat="1" x14ac:dyDescent="0.25"/>
    <row r="152" s="29" customFormat="1" x14ac:dyDescent="0.25"/>
    <row r="153" s="29" customFormat="1" x14ac:dyDescent="0.25"/>
    <row r="154" s="29" customFormat="1" x14ac:dyDescent="0.25"/>
    <row r="155" s="29" customFormat="1" x14ac:dyDescent="0.25"/>
    <row r="156" s="29" customFormat="1" x14ac:dyDescent="0.25"/>
    <row r="157" s="29" customFormat="1" x14ac:dyDescent="0.25"/>
    <row r="158" s="29" customFormat="1" x14ac:dyDescent="0.25"/>
    <row r="159" s="29" customFormat="1" x14ac:dyDescent="0.25"/>
    <row r="160" s="29" customFormat="1" x14ac:dyDescent="0.25"/>
    <row r="161" s="29" customFormat="1" x14ac:dyDescent="0.25"/>
    <row r="162" s="29" customFormat="1" x14ac:dyDescent="0.25"/>
    <row r="163" s="29" customFormat="1" x14ac:dyDescent="0.25"/>
    <row r="164" s="29" customFormat="1" x14ac:dyDescent="0.25"/>
    <row r="165" s="29" customFormat="1" x14ac:dyDescent="0.25"/>
    <row r="166" s="29" customFormat="1" x14ac:dyDescent="0.25"/>
    <row r="167" s="29" customFormat="1" x14ac:dyDescent="0.25"/>
    <row r="168" s="29" customFormat="1" x14ac:dyDescent="0.25"/>
    <row r="169" s="29" customFormat="1" x14ac:dyDescent="0.25"/>
    <row r="170" s="29" customFormat="1" x14ac:dyDescent="0.25"/>
    <row r="171" s="29" customFormat="1" x14ac:dyDescent="0.25"/>
    <row r="172" s="29" customFormat="1" x14ac:dyDescent="0.25"/>
    <row r="173" s="29" customFormat="1" x14ac:dyDescent="0.25"/>
    <row r="174" s="29" customFormat="1" x14ac:dyDescent="0.25"/>
    <row r="175" s="29" customFormat="1" x14ac:dyDescent="0.25"/>
    <row r="176" s="29" customFormat="1" x14ac:dyDescent="0.25"/>
    <row r="177" s="29" customFormat="1" x14ac:dyDescent="0.25"/>
    <row r="178" s="29" customFormat="1" x14ac:dyDescent="0.25"/>
    <row r="179" s="29" customFormat="1" x14ac:dyDescent="0.25"/>
    <row r="180" s="29" customFormat="1" x14ac:dyDescent="0.25"/>
    <row r="181" s="29" customFormat="1" x14ac:dyDescent="0.25"/>
    <row r="182" s="29" customFormat="1" x14ac:dyDescent="0.25"/>
    <row r="183" s="29" customFormat="1" x14ac:dyDescent="0.25"/>
    <row r="184" s="29" customFormat="1" x14ac:dyDescent="0.25"/>
    <row r="185" s="29" customFormat="1" x14ac:dyDescent="0.25"/>
    <row r="186" s="29" customFormat="1" x14ac:dyDescent="0.25"/>
    <row r="187" s="29" customFormat="1" x14ac:dyDescent="0.25"/>
    <row r="188" s="29" customFormat="1" x14ac:dyDescent="0.25"/>
    <row r="189" s="29" customFormat="1" x14ac:dyDescent="0.25"/>
    <row r="190" s="29" customFormat="1" x14ac:dyDescent="0.25"/>
    <row r="191" s="29" customFormat="1" x14ac:dyDescent="0.25"/>
    <row r="192" s="29" customFormat="1" x14ac:dyDescent="0.25"/>
    <row r="193" s="29" customFormat="1" x14ac:dyDescent="0.25"/>
    <row r="194" s="29" customFormat="1" x14ac:dyDescent="0.25"/>
    <row r="195" s="29" customFormat="1" x14ac:dyDescent="0.25"/>
    <row r="196" s="29" customFormat="1" x14ac:dyDescent="0.25"/>
    <row r="197" s="29" customFormat="1" x14ac:dyDescent="0.25"/>
    <row r="198" s="29" customFormat="1" x14ac:dyDescent="0.25"/>
    <row r="199" s="29" customFormat="1" x14ac:dyDescent="0.25"/>
    <row r="200" s="29" customFormat="1" x14ac:dyDescent="0.25"/>
    <row r="201" s="29" customFormat="1" x14ac:dyDescent="0.25"/>
    <row r="202" s="29" customFormat="1" x14ac:dyDescent="0.25"/>
    <row r="203" s="29" customFormat="1" x14ac:dyDescent="0.25"/>
    <row r="204" s="29" customFormat="1" x14ac:dyDescent="0.25"/>
    <row r="205" s="29" customFormat="1" x14ac:dyDescent="0.25"/>
    <row r="206" s="29" customFormat="1" x14ac:dyDescent="0.25"/>
    <row r="207" s="29" customFormat="1" x14ac:dyDescent="0.25"/>
    <row r="208" s="29" customFormat="1" x14ac:dyDescent="0.25"/>
    <row r="209" s="29" customFormat="1" x14ac:dyDescent="0.25"/>
    <row r="210" s="29" customFormat="1" x14ac:dyDescent="0.25"/>
    <row r="211" s="29" customFormat="1" x14ac:dyDescent="0.25"/>
    <row r="212" s="29" customFormat="1" x14ac:dyDescent="0.25"/>
    <row r="213" s="29" customFormat="1" x14ac:dyDescent="0.25"/>
    <row r="214" s="29" customFormat="1" x14ac:dyDescent="0.25"/>
    <row r="215" s="29" customFormat="1" x14ac:dyDescent="0.25"/>
    <row r="216" s="29" customFormat="1" x14ac:dyDescent="0.25"/>
    <row r="217" s="29" customFormat="1" x14ac:dyDescent="0.25"/>
    <row r="218" s="29" customFormat="1" x14ac:dyDescent="0.25"/>
    <row r="219" s="29" customFormat="1" x14ac:dyDescent="0.25"/>
    <row r="220" s="29" customFormat="1" x14ac:dyDescent="0.25"/>
    <row r="221" s="29" customFormat="1" x14ac:dyDescent="0.25"/>
    <row r="222" s="29" customFormat="1" x14ac:dyDescent="0.25"/>
    <row r="223" s="29" customFormat="1" x14ac:dyDescent="0.25"/>
    <row r="224" s="29" customFormat="1" x14ac:dyDescent="0.25"/>
    <row r="225" s="29" customFormat="1" x14ac:dyDescent="0.25"/>
    <row r="226" s="29" customFormat="1" x14ac:dyDescent="0.25"/>
    <row r="227" s="29" customFormat="1" x14ac:dyDescent="0.25"/>
    <row r="228" s="29" customFormat="1" x14ac:dyDescent="0.25"/>
    <row r="229" s="29" customFormat="1" x14ac:dyDescent="0.25"/>
    <row r="230" s="29" customFormat="1" x14ac:dyDescent="0.25"/>
    <row r="231" s="29" customFormat="1" x14ac:dyDescent="0.25"/>
    <row r="232" s="29" customFormat="1" x14ac:dyDescent="0.25"/>
    <row r="233" s="29" customFormat="1" x14ac:dyDescent="0.25"/>
    <row r="234" s="29" customFormat="1" x14ac:dyDescent="0.25"/>
    <row r="235" s="29" customFormat="1" x14ac:dyDescent="0.25"/>
    <row r="236" s="29" customFormat="1" x14ac:dyDescent="0.25"/>
    <row r="237" s="29" customFormat="1" x14ac:dyDescent="0.25"/>
    <row r="238" s="29" customFormat="1" x14ac:dyDescent="0.25"/>
    <row r="239" s="29" customFormat="1" x14ac:dyDescent="0.25"/>
    <row r="240" s="29" customFormat="1" x14ac:dyDescent="0.25"/>
    <row r="241" s="29" customFormat="1" x14ac:dyDescent="0.25"/>
    <row r="242" s="29" customFormat="1" x14ac:dyDescent="0.25"/>
    <row r="243" s="29" customFormat="1" x14ac:dyDescent="0.25"/>
    <row r="244" s="29" customFormat="1" x14ac:dyDescent="0.25"/>
    <row r="245" s="29" customFormat="1" x14ac:dyDescent="0.25"/>
    <row r="246" s="29" customFormat="1" x14ac:dyDescent="0.25"/>
    <row r="247" s="29" customFormat="1" x14ac:dyDescent="0.25"/>
    <row r="248" s="29" customFormat="1" x14ac:dyDescent="0.25"/>
    <row r="249" s="29" customFormat="1" x14ac:dyDescent="0.25"/>
    <row r="250" s="29" customFormat="1" x14ac:dyDescent="0.25"/>
    <row r="251" s="29" customFormat="1" x14ac:dyDescent="0.25"/>
    <row r="252" s="29" customFormat="1" x14ac:dyDescent="0.25"/>
    <row r="253" s="29" customFormat="1" x14ac:dyDescent="0.25"/>
    <row r="254" s="29" customFormat="1" x14ac:dyDescent="0.25"/>
    <row r="255" s="29" customFormat="1" x14ac:dyDescent="0.25"/>
    <row r="256" s="29" customFormat="1" x14ac:dyDescent="0.25"/>
    <row r="257" s="29" customFormat="1" x14ac:dyDescent="0.25"/>
    <row r="258" s="29" customFormat="1" x14ac:dyDescent="0.25"/>
    <row r="259" s="29" customFormat="1" x14ac:dyDescent="0.25"/>
    <row r="260" s="29" customFormat="1" x14ac:dyDescent="0.25"/>
    <row r="261" s="29" customFormat="1" x14ac:dyDescent="0.25"/>
    <row r="262" s="29" customFormat="1" x14ac:dyDescent="0.25"/>
    <row r="263" s="29" customFormat="1" x14ac:dyDescent="0.25"/>
    <row r="264" s="29" customFormat="1" x14ac:dyDescent="0.25"/>
    <row r="265" s="29" customFormat="1" x14ac:dyDescent="0.25"/>
    <row r="266" s="29" customFormat="1" x14ac:dyDescent="0.25"/>
    <row r="267" s="29" customFormat="1" x14ac:dyDescent="0.25"/>
    <row r="268" s="29" customFormat="1" x14ac:dyDescent="0.25"/>
    <row r="269" s="29" customFormat="1" x14ac:dyDescent="0.25"/>
    <row r="270" s="29" customFormat="1" x14ac:dyDescent="0.25"/>
    <row r="271" s="29" customFormat="1" x14ac:dyDescent="0.25"/>
    <row r="272" s="29" customFormat="1" x14ac:dyDescent="0.25"/>
    <row r="273" s="29" customFormat="1" x14ac:dyDescent="0.25"/>
    <row r="274" s="29" customFormat="1" x14ac:dyDescent="0.25"/>
    <row r="275" s="29" customFormat="1" x14ac:dyDescent="0.25"/>
    <row r="276" s="29" customFormat="1" x14ac:dyDescent="0.25"/>
    <row r="277" s="29" customFormat="1" x14ac:dyDescent="0.25"/>
    <row r="278" s="29" customFormat="1" x14ac:dyDescent="0.25"/>
    <row r="279" s="29" customFormat="1" x14ac:dyDescent="0.25"/>
    <row r="280" s="29" customFormat="1" x14ac:dyDescent="0.25"/>
    <row r="281" s="29" customFormat="1" x14ac:dyDescent="0.25"/>
    <row r="282" s="29" customFormat="1" x14ac:dyDescent="0.25"/>
    <row r="283" s="29" customFormat="1" x14ac:dyDescent="0.25"/>
    <row r="284" s="29" customFormat="1" x14ac:dyDescent="0.25"/>
    <row r="285" s="29" customFormat="1" x14ac:dyDescent="0.25"/>
    <row r="286" s="29" customFormat="1" x14ac:dyDescent="0.25"/>
    <row r="287" s="29" customFormat="1" x14ac:dyDescent="0.25"/>
    <row r="288" s="29" customFormat="1" x14ac:dyDescent="0.25"/>
    <row r="289" s="29" customFormat="1" x14ac:dyDescent="0.25"/>
    <row r="290" s="29" customFormat="1" x14ac:dyDescent="0.25"/>
    <row r="291" s="29" customFormat="1" x14ac:dyDescent="0.25"/>
    <row r="292" s="29" customFormat="1" x14ac:dyDescent="0.25"/>
    <row r="293" s="29" customFormat="1" x14ac:dyDescent="0.25"/>
    <row r="294" s="29" customFormat="1" x14ac:dyDescent="0.25"/>
    <row r="295" s="29" customFormat="1" x14ac:dyDescent="0.25"/>
    <row r="296" s="29" customFormat="1" x14ac:dyDescent="0.25"/>
    <row r="297" s="29" customFormat="1" x14ac:dyDescent="0.25"/>
    <row r="298" s="29" customFormat="1" x14ac:dyDescent="0.25"/>
    <row r="299" s="29" customFormat="1" x14ac:dyDescent="0.25"/>
    <row r="300" s="29" customFormat="1" x14ac:dyDescent="0.25"/>
    <row r="301" s="29" customFormat="1" x14ac:dyDescent="0.25"/>
    <row r="302" s="29" customFormat="1" x14ac:dyDescent="0.25"/>
    <row r="303" s="29" customFormat="1" x14ac:dyDescent="0.25"/>
    <row r="304" s="29" customFormat="1" x14ac:dyDescent="0.25"/>
    <row r="305" s="29" customFormat="1" x14ac:dyDescent="0.25"/>
    <row r="306" s="29" customFormat="1" x14ac:dyDescent="0.25"/>
    <row r="307" s="29" customFormat="1" x14ac:dyDescent="0.25"/>
    <row r="308" s="29" customFormat="1" x14ac:dyDescent="0.25"/>
    <row r="309" s="29" customFormat="1" x14ac:dyDescent="0.25"/>
    <row r="310" s="29" customFormat="1" x14ac:dyDescent="0.25"/>
    <row r="311" s="29" customFormat="1" x14ac:dyDescent="0.25"/>
    <row r="312" s="29" customFormat="1" x14ac:dyDescent="0.25"/>
    <row r="313" s="29" customFormat="1" x14ac:dyDescent="0.25"/>
    <row r="314" s="29" customFormat="1" x14ac:dyDescent="0.25"/>
    <row r="315" s="29" customFormat="1" x14ac:dyDescent="0.25"/>
    <row r="316" s="29" customFormat="1" x14ac:dyDescent="0.25"/>
    <row r="317" s="29" customFormat="1" x14ac:dyDescent="0.25"/>
    <row r="318" s="29" customFormat="1" x14ac:dyDescent="0.25"/>
    <row r="319" s="29" customFormat="1" x14ac:dyDescent="0.25"/>
    <row r="320" s="29" customFormat="1" x14ac:dyDescent="0.25"/>
    <row r="321" s="29" customFormat="1" x14ac:dyDescent="0.25"/>
    <row r="322" s="29" customFormat="1" x14ac:dyDescent="0.25"/>
    <row r="323" s="29" customFormat="1" x14ac:dyDescent="0.25"/>
    <row r="324" s="29" customFormat="1" x14ac:dyDescent="0.25"/>
    <row r="325" s="29" customFormat="1" x14ac:dyDescent="0.25"/>
    <row r="326" s="29" customFormat="1" x14ac:dyDescent="0.25"/>
    <row r="327" s="29" customFormat="1" x14ac:dyDescent="0.25"/>
    <row r="328" s="29" customFormat="1" x14ac:dyDescent="0.25"/>
    <row r="329" s="29" customFormat="1" x14ac:dyDescent="0.25"/>
    <row r="330" s="29" customFormat="1" x14ac:dyDescent="0.25"/>
    <row r="331" s="29" customFormat="1" x14ac:dyDescent="0.25"/>
    <row r="332" s="29" customFormat="1" x14ac:dyDescent="0.25"/>
    <row r="333" s="29" customFormat="1" x14ac:dyDescent="0.25"/>
    <row r="334" s="29" customFormat="1" x14ac:dyDescent="0.25"/>
    <row r="335" s="29" customFormat="1" x14ac:dyDescent="0.25"/>
    <row r="336" s="29" customFormat="1" x14ac:dyDescent="0.25"/>
    <row r="337" s="29" customFormat="1" x14ac:dyDescent="0.25"/>
    <row r="338" s="29" customFormat="1" x14ac:dyDescent="0.25"/>
    <row r="339" s="29" customFormat="1" x14ac:dyDescent="0.25"/>
    <row r="340" s="29" customFormat="1" x14ac:dyDescent="0.25"/>
    <row r="341" s="29" customFormat="1" x14ac:dyDescent="0.25"/>
    <row r="342" s="29" customFormat="1" x14ac:dyDescent="0.25"/>
    <row r="343" s="29" customFormat="1" x14ac:dyDescent="0.25"/>
    <row r="344" s="29" customFormat="1" x14ac:dyDescent="0.25"/>
    <row r="345" s="29" customFormat="1" x14ac:dyDescent="0.25"/>
    <row r="346" s="29" customFormat="1" x14ac:dyDescent="0.25"/>
    <row r="347" s="29" customFormat="1" x14ac:dyDescent="0.25"/>
    <row r="348" s="29" customFormat="1" x14ac:dyDescent="0.25"/>
    <row r="349" s="29" customFormat="1" x14ac:dyDescent="0.25"/>
    <row r="350" s="29" customFormat="1" x14ac:dyDescent="0.25"/>
    <row r="351" s="29" customFormat="1" x14ac:dyDescent="0.25"/>
    <row r="352" s="29" customFormat="1" x14ac:dyDescent="0.25"/>
    <row r="353" s="29" customFormat="1" x14ac:dyDescent="0.25"/>
    <row r="354" s="29" customFormat="1" x14ac:dyDescent="0.25"/>
    <row r="355" s="29" customFormat="1" x14ac:dyDescent="0.25"/>
    <row r="356" s="29" customFormat="1" x14ac:dyDescent="0.25"/>
    <row r="357" s="29" customFormat="1" x14ac:dyDescent="0.25"/>
    <row r="358" s="29" customFormat="1" x14ac:dyDescent="0.25"/>
    <row r="359" s="29" customFormat="1" x14ac:dyDescent="0.25"/>
    <row r="360" s="29" customFormat="1" x14ac:dyDescent="0.25"/>
    <row r="361" s="29" customFormat="1" x14ac:dyDescent="0.25"/>
    <row r="362" s="29" customFormat="1" x14ac:dyDescent="0.25"/>
    <row r="363" s="29" customFormat="1" x14ac:dyDescent="0.25"/>
    <row r="364" s="29" customFormat="1" x14ac:dyDescent="0.25"/>
    <row r="365" s="29" customFormat="1" x14ac:dyDescent="0.25"/>
    <row r="366" s="29" customFormat="1" x14ac:dyDescent="0.25"/>
    <row r="367" s="29" customFormat="1" x14ac:dyDescent="0.25"/>
    <row r="368" s="29" customFormat="1" x14ac:dyDescent="0.25"/>
    <row r="369" s="29" customFormat="1" x14ac:dyDescent="0.25"/>
    <row r="370" s="29" customFormat="1" x14ac:dyDescent="0.25"/>
    <row r="371" s="29" customFormat="1" x14ac:dyDescent="0.25"/>
    <row r="372" s="29" customFormat="1" x14ac:dyDescent="0.25"/>
    <row r="373" s="29" customFormat="1" x14ac:dyDescent="0.25"/>
    <row r="374" s="29" customFormat="1" x14ac:dyDescent="0.25"/>
    <row r="375" s="29" customFormat="1" x14ac:dyDescent="0.25"/>
    <row r="376" s="29" customFormat="1" x14ac:dyDescent="0.25"/>
    <row r="377" s="29" customFormat="1" x14ac:dyDescent="0.25"/>
    <row r="378" s="29" customFormat="1" x14ac:dyDescent="0.25"/>
    <row r="379" s="29" customFormat="1" x14ac:dyDescent="0.25"/>
    <row r="380" s="29" customFormat="1" x14ac:dyDescent="0.25"/>
    <row r="381" s="29" customFormat="1" x14ac:dyDescent="0.25"/>
    <row r="382" s="29" customFormat="1" x14ac:dyDescent="0.25"/>
    <row r="383" s="29" customFormat="1" x14ac:dyDescent="0.25"/>
    <row r="384" s="29" customFormat="1" x14ac:dyDescent="0.25"/>
    <row r="385" s="29" customFormat="1" x14ac:dyDescent="0.25"/>
    <row r="386" s="29" customFormat="1" x14ac:dyDescent="0.25"/>
    <row r="387" s="29" customFormat="1" x14ac:dyDescent="0.25"/>
    <row r="388" s="29" customFormat="1" x14ac:dyDescent="0.25"/>
    <row r="389" s="29" customFormat="1" x14ac:dyDescent="0.25"/>
    <row r="390" s="29" customFormat="1" x14ac:dyDescent="0.25"/>
    <row r="391" s="29" customFormat="1" x14ac:dyDescent="0.25"/>
    <row r="392" s="29" customFormat="1" x14ac:dyDescent="0.25"/>
    <row r="393" s="29" customFormat="1" x14ac:dyDescent="0.25"/>
    <row r="394" s="29" customFormat="1" x14ac:dyDescent="0.25"/>
    <row r="395" s="29" customFormat="1" x14ac:dyDescent="0.25"/>
    <row r="396" s="29" customFormat="1" x14ac:dyDescent="0.25"/>
    <row r="397" s="29" customFormat="1" x14ac:dyDescent="0.25"/>
    <row r="398" s="29" customFormat="1" x14ac:dyDescent="0.25"/>
    <row r="399" s="29" customFormat="1" x14ac:dyDescent="0.25"/>
    <row r="400" s="29" customFormat="1" x14ac:dyDescent="0.25"/>
    <row r="401" s="29" customFormat="1" x14ac:dyDescent="0.25"/>
    <row r="402" s="29" customFormat="1" x14ac:dyDescent="0.25"/>
    <row r="403" s="29" customFormat="1" x14ac:dyDescent="0.25"/>
    <row r="404" s="29" customFormat="1" x14ac:dyDescent="0.25"/>
    <row r="405" s="29" customFormat="1" x14ac:dyDescent="0.25"/>
    <row r="406" s="29" customFormat="1" x14ac:dyDescent="0.25"/>
    <row r="407" s="29" customFormat="1" x14ac:dyDescent="0.25"/>
    <row r="408" s="29" customFormat="1" x14ac:dyDescent="0.25"/>
    <row r="409" s="29" customFormat="1" x14ac:dyDescent="0.25"/>
    <row r="410" s="29" customFormat="1" x14ac:dyDescent="0.25"/>
    <row r="411" s="29" customFormat="1" x14ac:dyDescent="0.25"/>
    <row r="412" s="29" customFormat="1" x14ac:dyDescent="0.25"/>
    <row r="413" s="29" customFormat="1" x14ac:dyDescent="0.25"/>
    <row r="414" s="29" customFormat="1" x14ac:dyDescent="0.25"/>
    <row r="415" s="29" customFormat="1" x14ac:dyDescent="0.25"/>
    <row r="416" s="29" customFormat="1" x14ac:dyDescent="0.25"/>
    <row r="417" s="29" customFormat="1" x14ac:dyDescent="0.25"/>
    <row r="418" s="29" customFormat="1" x14ac:dyDescent="0.25"/>
    <row r="419" s="29" customFormat="1" x14ac:dyDescent="0.25"/>
    <row r="420" s="29" customFormat="1" x14ac:dyDescent="0.25"/>
    <row r="421" s="29" customFormat="1" x14ac:dyDescent="0.25"/>
    <row r="422" s="29" customFormat="1" x14ac:dyDescent="0.25"/>
    <row r="423" s="29" customFormat="1" x14ac:dyDescent="0.25"/>
    <row r="424" s="29" customFormat="1" x14ac:dyDescent="0.25"/>
    <row r="425" s="29" customFormat="1" x14ac:dyDescent="0.25"/>
    <row r="426" s="29" customFormat="1" x14ac:dyDescent="0.25"/>
    <row r="427" s="29" customFormat="1" x14ac:dyDescent="0.25"/>
    <row r="428" s="29" customFormat="1" x14ac:dyDescent="0.25"/>
    <row r="429" s="30" customFormat="1" x14ac:dyDescent="0.25"/>
    <row r="430" s="30" customFormat="1" x14ac:dyDescent="0.25"/>
    <row r="431" s="30" customFormat="1" x14ac:dyDescent="0.25"/>
    <row r="432" s="30" customFormat="1" x14ac:dyDescent="0.25"/>
    <row r="433" s="30" customFormat="1" x14ac:dyDescent="0.25"/>
    <row r="434" s="30" customFormat="1" x14ac:dyDescent="0.25"/>
    <row r="435" s="30" customFormat="1" x14ac:dyDescent="0.25"/>
    <row r="436" s="30" customFormat="1" x14ac:dyDescent="0.25"/>
    <row r="437" s="30" customFormat="1" x14ac:dyDescent="0.25"/>
    <row r="438" s="30" customFormat="1" x14ac:dyDescent="0.25"/>
    <row r="439" s="30" customFormat="1" x14ac:dyDescent="0.25"/>
    <row r="440" s="30" customFormat="1" x14ac:dyDescent="0.25"/>
    <row r="441" s="30" customFormat="1" x14ac:dyDescent="0.25"/>
    <row r="442" s="30" customFormat="1" x14ac:dyDescent="0.25"/>
    <row r="443" s="30" customFormat="1" x14ac:dyDescent="0.25"/>
    <row r="444" s="30" customFormat="1" x14ac:dyDescent="0.25"/>
    <row r="445" s="30" customFormat="1" x14ac:dyDescent="0.25"/>
    <row r="446" s="30" customFormat="1" x14ac:dyDescent="0.25"/>
    <row r="447" s="30" customFormat="1" x14ac:dyDescent="0.25"/>
    <row r="448" s="30" customFormat="1" x14ac:dyDescent="0.25"/>
    <row r="449" s="30" customFormat="1" x14ac:dyDescent="0.25"/>
    <row r="450" s="30" customFormat="1" x14ac:dyDescent="0.25"/>
    <row r="451" s="30" customFormat="1" x14ac:dyDescent="0.25"/>
    <row r="452" s="30" customFormat="1" x14ac:dyDescent="0.25"/>
    <row r="453" s="30" customFormat="1" x14ac:dyDescent="0.25"/>
    <row r="454" s="30" customFormat="1" x14ac:dyDescent="0.25"/>
    <row r="455" s="30" customFormat="1" x14ac:dyDescent="0.25"/>
    <row r="456" s="30" customFormat="1" x14ac:dyDescent="0.25"/>
    <row r="457" s="30" customFormat="1" x14ac:dyDescent="0.25"/>
    <row r="458" s="30" customFormat="1" x14ac:dyDescent="0.25"/>
    <row r="459" s="30" customFormat="1" x14ac:dyDescent="0.25"/>
    <row r="460" s="30" customFormat="1" x14ac:dyDescent="0.25"/>
    <row r="461" s="30" customFormat="1" x14ac:dyDescent="0.25"/>
    <row r="462" s="30" customFormat="1" x14ac:dyDescent="0.25"/>
    <row r="463" s="30" customFormat="1" x14ac:dyDescent="0.25"/>
    <row r="464" s="30" customFormat="1" x14ac:dyDescent="0.25"/>
    <row r="465" s="30" customFormat="1" x14ac:dyDescent="0.25"/>
    <row r="466" s="30" customFormat="1" x14ac:dyDescent="0.25"/>
    <row r="467" s="30" customFormat="1" x14ac:dyDescent="0.25"/>
    <row r="468" s="30" customFormat="1" x14ac:dyDescent="0.25"/>
    <row r="469" s="30" customFormat="1" x14ac:dyDescent="0.25"/>
    <row r="470" s="30" customFormat="1" x14ac:dyDescent="0.25"/>
    <row r="471" s="30" customFormat="1" x14ac:dyDescent="0.25"/>
    <row r="472" s="30" customFormat="1" x14ac:dyDescent="0.25"/>
    <row r="473" s="30" customFormat="1" x14ac:dyDescent="0.25"/>
    <row r="474" s="30" customFormat="1" x14ac:dyDescent="0.25"/>
    <row r="475" s="30" customFormat="1" x14ac:dyDescent="0.25"/>
    <row r="476" s="30" customFormat="1" x14ac:dyDescent="0.25"/>
    <row r="477" s="30" customFormat="1" x14ac:dyDescent="0.25"/>
    <row r="478" s="30" customFormat="1" x14ac:dyDescent="0.25"/>
    <row r="479" s="30" customFormat="1" x14ac:dyDescent="0.25"/>
    <row r="480" s="30" customFormat="1" x14ac:dyDescent="0.25"/>
    <row r="481" s="30" customFormat="1" x14ac:dyDescent="0.25"/>
    <row r="482" s="30" customFormat="1" x14ac:dyDescent="0.25"/>
    <row r="483" s="30" customFormat="1" x14ac:dyDescent="0.25"/>
    <row r="484" s="30" customFormat="1" x14ac:dyDescent="0.25"/>
    <row r="485" s="30" customFormat="1" x14ac:dyDescent="0.25"/>
    <row r="486" s="30" customFormat="1" x14ac:dyDescent="0.25"/>
    <row r="487" s="30" customFormat="1" x14ac:dyDescent="0.25"/>
    <row r="488" s="30" customFormat="1" x14ac:dyDescent="0.25"/>
    <row r="489" s="30" customFormat="1" x14ac:dyDescent="0.25"/>
    <row r="490" s="30" customFormat="1" x14ac:dyDescent="0.25"/>
    <row r="491" s="30" customFormat="1" x14ac:dyDescent="0.25"/>
    <row r="492" s="30" customFormat="1" x14ac:dyDescent="0.25"/>
    <row r="493" s="30" customFormat="1" x14ac:dyDescent="0.25"/>
    <row r="494" s="30" customFormat="1" x14ac:dyDescent="0.25"/>
    <row r="495" s="30" customFormat="1" x14ac:dyDescent="0.25"/>
    <row r="496" s="30" customFormat="1" x14ac:dyDescent="0.25"/>
    <row r="497" s="30" customFormat="1" x14ac:dyDescent="0.25"/>
    <row r="498" s="30" customFormat="1" x14ac:dyDescent="0.25"/>
    <row r="499" s="30" customFormat="1" x14ac:dyDescent="0.25"/>
    <row r="500" s="30" customFormat="1" x14ac:dyDescent="0.25"/>
    <row r="501" s="30" customFormat="1" x14ac:dyDescent="0.25"/>
    <row r="502" s="30" customFormat="1" x14ac:dyDescent="0.25"/>
    <row r="503" s="30" customFormat="1" x14ac:dyDescent="0.25"/>
    <row r="504" s="30" customFormat="1" x14ac:dyDescent="0.25"/>
    <row r="505" s="30" customFormat="1" x14ac:dyDescent="0.25"/>
    <row r="506" s="30" customFormat="1" x14ac:dyDescent="0.25"/>
    <row r="507" s="30" customFormat="1" x14ac:dyDescent="0.25"/>
    <row r="508" s="30" customFormat="1" x14ac:dyDescent="0.25"/>
    <row r="509" s="30" customFormat="1" x14ac:dyDescent="0.25"/>
    <row r="510" s="30" customFormat="1" x14ac:dyDescent="0.25"/>
    <row r="511" s="30" customFormat="1" x14ac:dyDescent="0.25"/>
    <row r="512" s="30" customFormat="1" x14ac:dyDescent="0.25"/>
    <row r="513" s="30" customFormat="1" x14ac:dyDescent="0.25"/>
    <row r="514" s="30" customFormat="1" x14ac:dyDescent="0.25"/>
    <row r="515" s="30" customFormat="1" x14ac:dyDescent="0.25"/>
    <row r="516" s="30" customFormat="1" x14ac:dyDescent="0.25"/>
    <row r="517" s="30" customFormat="1" x14ac:dyDescent="0.25"/>
    <row r="518" s="30" customFormat="1" x14ac:dyDescent="0.25"/>
    <row r="519" s="30" customFormat="1" x14ac:dyDescent="0.25"/>
    <row r="520" s="30" customFormat="1" x14ac:dyDescent="0.25"/>
    <row r="521" s="30" customFormat="1" x14ac:dyDescent="0.25"/>
    <row r="522" s="30" customFormat="1" x14ac:dyDescent="0.25"/>
    <row r="523" s="30" customFormat="1" x14ac:dyDescent="0.25"/>
    <row r="524" s="30" customFormat="1" x14ac:dyDescent="0.25"/>
    <row r="525" s="30" customFormat="1" x14ac:dyDescent="0.25"/>
    <row r="526" s="30" customFormat="1" x14ac:dyDescent="0.25"/>
    <row r="527" s="30" customFormat="1" x14ac:dyDescent="0.25"/>
    <row r="528" s="30" customFormat="1" x14ac:dyDescent="0.25"/>
    <row r="529" s="30" customFormat="1" x14ac:dyDescent="0.25"/>
    <row r="530" s="30" customFormat="1" x14ac:dyDescent="0.25"/>
    <row r="531" s="30" customFormat="1" x14ac:dyDescent="0.25"/>
    <row r="532" s="30" customFormat="1" x14ac:dyDescent="0.25"/>
    <row r="533" s="30" customFormat="1" x14ac:dyDescent="0.25"/>
    <row r="534" s="30" customFormat="1" x14ac:dyDescent="0.25"/>
    <row r="535" s="30" customFormat="1" x14ac:dyDescent="0.25"/>
    <row r="536" s="30" customFormat="1" x14ac:dyDescent="0.25"/>
    <row r="537" s="30" customFormat="1" x14ac:dyDescent="0.25"/>
    <row r="538" s="30" customFormat="1" x14ac:dyDescent="0.25"/>
    <row r="539" s="30" customFormat="1" x14ac:dyDescent="0.25"/>
    <row r="540" s="30" customFormat="1" x14ac:dyDescent="0.25"/>
    <row r="541" s="30" customFormat="1" x14ac:dyDescent="0.25"/>
    <row r="542" s="30" customFormat="1" x14ac:dyDescent="0.25"/>
    <row r="543" s="30" customFormat="1" x14ac:dyDescent="0.25"/>
    <row r="544" s="30" customFormat="1" x14ac:dyDescent="0.25"/>
    <row r="545" s="30" customFormat="1" x14ac:dyDescent="0.25"/>
    <row r="546" s="30" customFormat="1" x14ac:dyDescent="0.25"/>
    <row r="547" s="30" customFormat="1" x14ac:dyDescent="0.25"/>
    <row r="548" s="30" customFormat="1" x14ac:dyDescent="0.25"/>
    <row r="549" s="30" customFormat="1" x14ac:dyDescent="0.25"/>
    <row r="550" s="30" customFormat="1" x14ac:dyDescent="0.25"/>
    <row r="551" s="30" customFormat="1" x14ac:dyDescent="0.25"/>
    <row r="552" s="30" customFormat="1" x14ac:dyDescent="0.25"/>
    <row r="553" s="30" customFormat="1" x14ac:dyDescent="0.25"/>
    <row r="554" s="30" customFormat="1" x14ac:dyDescent="0.25"/>
    <row r="555" s="30" customFormat="1" x14ac:dyDescent="0.25"/>
    <row r="556" s="30" customFormat="1" x14ac:dyDescent="0.25"/>
    <row r="557" s="30" customFormat="1" x14ac:dyDescent="0.25"/>
    <row r="558" s="30" customFormat="1" x14ac:dyDescent="0.25"/>
    <row r="559" s="30" customFormat="1" x14ac:dyDescent="0.25"/>
    <row r="560" s="30" customFormat="1" x14ac:dyDescent="0.25"/>
    <row r="561" s="30" customFormat="1" x14ac:dyDescent="0.25"/>
    <row r="562" s="30" customFormat="1" x14ac:dyDescent="0.25"/>
    <row r="563" s="30" customFormat="1" x14ac:dyDescent="0.25"/>
    <row r="564" s="30" customFormat="1" x14ac:dyDescent="0.25"/>
    <row r="565" s="30" customFormat="1" x14ac:dyDescent="0.25"/>
    <row r="566" s="30" customFormat="1" x14ac:dyDescent="0.25"/>
    <row r="567" s="30" customFormat="1" x14ac:dyDescent="0.25"/>
    <row r="568" s="30" customFormat="1" x14ac:dyDescent="0.25"/>
    <row r="569" s="30" customFormat="1" x14ac:dyDescent="0.25"/>
    <row r="570" s="30" customFormat="1" x14ac:dyDescent="0.25"/>
    <row r="571" s="30" customFormat="1" x14ac:dyDescent="0.25"/>
    <row r="572" s="30" customFormat="1" x14ac:dyDescent="0.25"/>
    <row r="573" s="30" customFormat="1" x14ac:dyDescent="0.25"/>
    <row r="574" s="30" customFormat="1" x14ac:dyDescent="0.25"/>
    <row r="575" s="30" customFormat="1" x14ac:dyDescent="0.25"/>
    <row r="576" s="30" customFormat="1" x14ac:dyDescent="0.25"/>
    <row r="577" s="30" customFormat="1" x14ac:dyDescent="0.25"/>
    <row r="578" s="30" customFormat="1" x14ac:dyDescent="0.25"/>
    <row r="579" s="30" customFormat="1" x14ac:dyDescent="0.25"/>
    <row r="580" s="30" customFormat="1" x14ac:dyDescent="0.25"/>
    <row r="581" s="30" customFormat="1" x14ac:dyDescent="0.25"/>
    <row r="582" s="30" customFormat="1" x14ac:dyDescent="0.25"/>
    <row r="583" s="30" customFormat="1" x14ac:dyDescent="0.25"/>
    <row r="584" s="30" customFormat="1" x14ac:dyDescent="0.25"/>
    <row r="585" s="30" customFormat="1" x14ac:dyDescent="0.25"/>
    <row r="586" s="30" customFormat="1" x14ac:dyDescent="0.25"/>
    <row r="587" s="30" customFormat="1" x14ac:dyDescent="0.25"/>
    <row r="588" s="30" customFormat="1" x14ac:dyDescent="0.25"/>
    <row r="589" s="30" customFormat="1" x14ac:dyDescent="0.25"/>
    <row r="590" s="30" customFormat="1" x14ac:dyDescent="0.25"/>
    <row r="591" s="30" customFormat="1" x14ac:dyDescent="0.25"/>
    <row r="592" s="30" customFormat="1" x14ac:dyDescent="0.25"/>
    <row r="593" s="30" customFormat="1" x14ac:dyDescent="0.25"/>
    <row r="594" s="30" customFormat="1" x14ac:dyDescent="0.25"/>
    <row r="595" s="30" customFormat="1" x14ac:dyDescent="0.25"/>
    <row r="596" s="30" customFormat="1" x14ac:dyDescent="0.25"/>
    <row r="597" s="30" customFormat="1" x14ac:dyDescent="0.25"/>
    <row r="598" s="30" customFormat="1" x14ac:dyDescent="0.25"/>
    <row r="599" s="30" customFormat="1" x14ac:dyDescent="0.25"/>
    <row r="600" s="30" customFormat="1" x14ac:dyDescent="0.25"/>
    <row r="601" s="30" customFormat="1" x14ac:dyDescent="0.25"/>
    <row r="602" s="30" customFormat="1" x14ac:dyDescent="0.25"/>
    <row r="603" s="30" customFormat="1" x14ac:dyDescent="0.25"/>
    <row r="604" s="30" customFormat="1" x14ac:dyDescent="0.25"/>
    <row r="605" s="30" customFormat="1" x14ac:dyDescent="0.25"/>
    <row r="606" s="30" customFormat="1" x14ac:dyDescent="0.25"/>
    <row r="607" s="30" customFormat="1" x14ac:dyDescent="0.25"/>
    <row r="608" s="30" customFormat="1" x14ac:dyDescent="0.25"/>
    <row r="609" s="30" customFormat="1" x14ac:dyDescent="0.25"/>
    <row r="610" s="30" customFormat="1" x14ac:dyDescent="0.25"/>
    <row r="611" s="30" customFormat="1" x14ac:dyDescent="0.25"/>
    <row r="612" s="30" customFormat="1" x14ac:dyDescent="0.25"/>
    <row r="613" s="30" customFormat="1" x14ac:dyDescent="0.25"/>
    <row r="614" s="30" customFormat="1" x14ac:dyDescent="0.25"/>
    <row r="615" s="30" customFormat="1" x14ac:dyDescent="0.25"/>
    <row r="616" s="30" customFormat="1" x14ac:dyDescent="0.25"/>
    <row r="617" s="30" customFormat="1" x14ac:dyDescent="0.25"/>
    <row r="618" s="30" customFormat="1" x14ac:dyDescent="0.25"/>
    <row r="619" s="30" customFormat="1" x14ac:dyDescent="0.25"/>
    <row r="620" s="30" customFormat="1" x14ac:dyDescent="0.25"/>
    <row r="621" s="30" customFormat="1" x14ac:dyDescent="0.25"/>
    <row r="622" s="30" customFormat="1" x14ac:dyDescent="0.25"/>
    <row r="623" s="30" customFormat="1" x14ac:dyDescent="0.25"/>
    <row r="624" s="30" customFormat="1" x14ac:dyDescent="0.25"/>
    <row r="625" s="30" customFormat="1" x14ac:dyDescent="0.25"/>
    <row r="626" s="30" customFormat="1" x14ac:dyDescent="0.25"/>
    <row r="627" s="30" customFormat="1" x14ac:dyDescent="0.25"/>
    <row r="628" s="30" customFormat="1" x14ac:dyDescent="0.25"/>
    <row r="629" s="30" customFormat="1" x14ac:dyDescent="0.25"/>
    <row r="630" s="30" customFormat="1" x14ac:dyDescent="0.25"/>
    <row r="631" s="30" customFormat="1" x14ac:dyDescent="0.25"/>
    <row r="632" s="30" customFormat="1" x14ac:dyDescent="0.25"/>
    <row r="633" s="30" customFormat="1" x14ac:dyDescent="0.25"/>
    <row r="634" s="30" customFormat="1" x14ac:dyDescent="0.25"/>
    <row r="635" s="30" customFormat="1" x14ac:dyDescent="0.25"/>
    <row r="636" s="30" customFormat="1" x14ac:dyDescent="0.25"/>
    <row r="637" s="30" customFormat="1" x14ac:dyDescent="0.25"/>
    <row r="638" s="30" customFormat="1" x14ac:dyDescent="0.25"/>
    <row r="639" s="30" customFormat="1" x14ac:dyDescent="0.25"/>
    <row r="640" s="30" customFormat="1" x14ac:dyDescent="0.25"/>
    <row r="641" s="30" customFormat="1" x14ac:dyDescent="0.25"/>
    <row r="642" s="30" customFormat="1" x14ac:dyDescent="0.25"/>
    <row r="643" s="30" customFormat="1" x14ac:dyDescent="0.25"/>
    <row r="644" s="30" customFormat="1" x14ac:dyDescent="0.25"/>
    <row r="645" s="30" customFormat="1" x14ac:dyDescent="0.25"/>
    <row r="646" s="30" customFormat="1" x14ac:dyDescent="0.25"/>
    <row r="647" s="30" customFormat="1" x14ac:dyDescent="0.25"/>
    <row r="648" s="30" customFormat="1" x14ac:dyDescent="0.25"/>
    <row r="649" s="30" customFormat="1" x14ac:dyDescent="0.25"/>
    <row r="650" s="30" customFormat="1" x14ac:dyDescent="0.25"/>
    <row r="651" s="30" customFormat="1" x14ac:dyDescent="0.25"/>
    <row r="652" s="30" customFormat="1" x14ac:dyDescent="0.25"/>
    <row r="653" s="30" customFormat="1" x14ac:dyDescent="0.25"/>
    <row r="654" s="30" customFormat="1" x14ac:dyDescent="0.25"/>
    <row r="655" s="30" customFormat="1" x14ac:dyDescent="0.25"/>
    <row r="656" s="30" customFormat="1" x14ac:dyDescent="0.25"/>
    <row r="657" s="30" customFormat="1" x14ac:dyDescent="0.25"/>
    <row r="658" s="30" customFormat="1" x14ac:dyDescent="0.25"/>
    <row r="659" s="30" customFormat="1" x14ac:dyDescent="0.25"/>
    <row r="660" s="30" customFormat="1" x14ac:dyDescent="0.25"/>
    <row r="661" s="30" customFormat="1" x14ac:dyDescent="0.25"/>
    <row r="662" s="30" customFormat="1" x14ac:dyDescent="0.25"/>
    <row r="663" s="30" customFormat="1" x14ac:dyDescent="0.25"/>
    <row r="664" s="30" customFormat="1" x14ac:dyDescent="0.25"/>
    <row r="665" s="30" customFormat="1" x14ac:dyDescent="0.25"/>
    <row r="666" s="30" customFormat="1" x14ac:dyDescent="0.25"/>
    <row r="667" s="30" customFormat="1" x14ac:dyDescent="0.25"/>
    <row r="668" s="30" customFormat="1" x14ac:dyDescent="0.25"/>
    <row r="669" s="30" customFormat="1" x14ac:dyDescent="0.25"/>
    <row r="670" s="30" customFormat="1" x14ac:dyDescent="0.25"/>
    <row r="671" s="30" customFormat="1" x14ac:dyDescent="0.25"/>
    <row r="672" s="30" customFormat="1" x14ac:dyDescent="0.25"/>
    <row r="673" s="30" customFormat="1" x14ac:dyDescent="0.25"/>
    <row r="674" s="30" customFormat="1" x14ac:dyDescent="0.25"/>
    <row r="675" s="30" customFormat="1" x14ac:dyDescent="0.25"/>
    <row r="676" s="30" customFormat="1" x14ac:dyDescent="0.25"/>
    <row r="677" s="30" customFormat="1" x14ac:dyDescent="0.25"/>
    <row r="678" s="30" customFormat="1" x14ac:dyDescent="0.25"/>
    <row r="679" s="30" customFormat="1" x14ac:dyDescent="0.25"/>
    <row r="680" s="30" customFormat="1" x14ac:dyDescent="0.25"/>
    <row r="681" s="30" customFormat="1" x14ac:dyDescent="0.25"/>
    <row r="682" s="30" customFormat="1" x14ac:dyDescent="0.25"/>
    <row r="683" s="30" customFormat="1" x14ac:dyDescent="0.25"/>
    <row r="684" s="30" customFormat="1" x14ac:dyDescent="0.25"/>
    <row r="685" s="30" customFormat="1" x14ac:dyDescent="0.25"/>
    <row r="686" s="30" customFormat="1" x14ac:dyDescent="0.25"/>
    <row r="687" s="30" customFormat="1" x14ac:dyDescent="0.25"/>
    <row r="688" s="30" customFormat="1" x14ac:dyDescent="0.25"/>
    <row r="689" s="30" customFormat="1" x14ac:dyDescent="0.25"/>
    <row r="690" s="30" customFormat="1" x14ac:dyDescent="0.25"/>
    <row r="691" s="30" customFormat="1" x14ac:dyDescent="0.25"/>
    <row r="692" s="30" customFormat="1" x14ac:dyDescent="0.25"/>
    <row r="693" s="30" customFormat="1" x14ac:dyDescent="0.25"/>
    <row r="694" s="30" customFormat="1" x14ac:dyDescent="0.25"/>
    <row r="695" s="30" customFormat="1" x14ac:dyDescent="0.25"/>
    <row r="696" s="30" customFormat="1" x14ac:dyDescent="0.25"/>
    <row r="697" s="30" customFormat="1" x14ac:dyDescent="0.25"/>
    <row r="698" s="30" customFormat="1" x14ac:dyDescent="0.25"/>
    <row r="699" s="30" customFormat="1" x14ac:dyDescent="0.25"/>
    <row r="700" s="30" customFormat="1" x14ac:dyDescent="0.25"/>
    <row r="701" s="30" customFormat="1" x14ac:dyDescent="0.25"/>
    <row r="702" s="30" customFormat="1" x14ac:dyDescent="0.25"/>
    <row r="703" s="30" customFormat="1" x14ac:dyDescent="0.25"/>
    <row r="704" s="30" customFormat="1" x14ac:dyDescent="0.25"/>
    <row r="705" s="30" customFormat="1" x14ac:dyDescent="0.25"/>
    <row r="706" s="30" customFormat="1" x14ac:dyDescent="0.25"/>
    <row r="707" s="30" customFormat="1" x14ac:dyDescent="0.25"/>
    <row r="708" s="30" customFormat="1" x14ac:dyDescent="0.25"/>
    <row r="709" s="30" customFormat="1" x14ac:dyDescent="0.25"/>
    <row r="710" s="30" customFormat="1" x14ac:dyDescent="0.25"/>
    <row r="711" s="30" customFormat="1" x14ac:dyDescent="0.25"/>
    <row r="712" s="30" customFormat="1" x14ac:dyDescent="0.25"/>
    <row r="713" s="30" customFormat="1" x14ac:dyDescent="0.25"/>
    <row r="714" s="30" customFormat="1" x14ac:dyDescent="0.25"/>
    <row r="715" s="30" customFormat="1" x14ac:dyDescent="0.25"/>
    <row r="716" s="30" customFormat="1" x14ac:dyDescent="0.25"/>
    <row r="717" s="30" customFormat="1" x14ac:dyDescent="0.25"/>
    <row r="718" s="30" customFormat="1" x14ac:dyDescent="0.25"/>
    <row r="719" s="30" customFormat="1" x14ac:dyDescent="0.25"/>
    <row r="720" s="30" customFormat="1" x14ac:dyDescent="0.25"/>
    <row r="721" s="30" customFormat="1" x14ac:dyDescent="0.25"/>
    <row r="722" s="30" customFormat="1" x14ac:dyDescent="0.25"/>
    <row r="723" s="30" customFormat="1" x14ac:dyDescent="0.25"/>
    <row r="724" s="30" customFormat="1" x14ac:dyDescent="0.25"/>
    <row r="725" s="30" customFormat="1" x14ac:dyDescent="0.25"/>
    <row r="726" s="30" customFormat="1" x14ac:dyDescent="0.25"/>
    <row r="727" s="30" customFormat="1" x14ac:dyDescent="0.25"/>
    <row r="728" s="30" customFormat="1" x14ac:dyDescent="0.25"/>
    <row r="729" s="30" customFormat="1" x14ac:dyDescent="0.25"/>
    <row r="730" s="30" customFormat="1" x14ac:dyDescent="0.25"/>
    <row r="731" s="30" customFormat="1" x14ac:dyDescent="0.25"/>
    <row r="732" s="30" customFormat="1" x14ac:dyDescent="0.25"/>
    <row r="733" s="30" customFormat="1" x14ac:dyDescent="0.25"/>
    <row r="734" s="30" customFormat="1" x14ac:dyDescent="0.25"/>
    <row r="735" s="30" customFormat="1" x14ac:dyDescent="0.25"/>
    <row r="736" s="30" customFormat="1" x14ac:dyDescent="0.25"/>
    <row r="737" s="30" customFormat="1" x14ac:dyDescent="0.25"/>
    <row r="738" s="30" customFormat="1" x14ac:dyDescent="0.25"/>
    <row r="739" s="30" customFormat="1" x14ac:dyDescent="0.25"/>
    <row r="740" s="30" customFormat="1" x14ac:dyDescent="0.25"/>
    <row r="741" s="30" customFormat="1" x14ac:dyDescent="0.25"/>
    <row r="742" s="30" customFormat="1" x14ac:dyDescent="0.25"/>
    <row r="743" s="30" customFormat="1" x14ac:dyDescent="0.25"/>
    <row r="744" s="30" customFormat="1" x14ac:dyDescent="0.25"/>
    <row r="745" s="30" customFormat="1" x14ac:dyDescent="0.25"/>
    <row r="746" s="30" customFormat="1" x14ac:dyDescent="0.25"/>
    <row r="747" s="30" customFormat="1" x14ac:dyDescent="0.25"/>
    <row r="748" s="30" customFormat="1" x14ac:dyDescent="0.25"/>
    <row r="749" s="30" customFormat="1" x14ac:dyDescent="0.25"/>
    <row r="750" s="30" customFormat="1" x14ac:dyDescent="0.25"/>
    <row r="751" s="30" customFormat="1" x14ac:dyDescent="0.25"/>
    <row r="752" s="30" customFormat="1" x14ac:dyDescent="0.25"/>
    <row r="753" s="30" customFormat="1" x14ac:dyDescent="0.25"/>
    <row r="754" s="30" customFormat="1" x14ac:dyDescent="0.25"/>
    <row r="755" s="30" customFormat="1" x14ac:dyDescent="0.25"/>
    <row r="756" s="30" customFormat="1" x14ac:dyDescent="0.25"/>
    <row r="757" s="30" customFormat="1" x14ac:dyDescent="0.25"/>
    <row r="758" s="30" customFormat="1" x14ac:dyDescent="0.25"/>
    <row r="759" s="30" customFormat="1" x14ac:dyDescent="0.25"/>
    <row r="760" s="30" customFormat="1" x14ac:dyDescent="0.25"/>
    <row r="761" s="30" customFormat="1" x14ac:dyDescent="0.25"/>
    <row r="762" s="30" customFormat="1" x14ac:dyDescent="0.25"/>
    <row r="763" s="30" customFormat="1" x14ac:dyDescent="0.25"/>
    <row r="764" s="30" customFormat="1" x14ac:dyDescent="0.25"/>
    <row r="765" s="30" customFormat="1" x14ac:dyDescent="0.25"/>
    <row r="766" s="30" customFormat="1" x14ac:dyDescent="0.25"/>
    <row r="767" s="30" customFormat="1" x14ac:dyDescent="0.25"/>
    <row r="768" s="30" customFormat="1" x14ac:dyDescent="0.25"/>
    <row r="769" s="30" customFormat="1" x14ac:dyDescent="0.25"/>
    <row r="770" s="30" customFormat="1" x14ac:dyDescent="0.25"/>
    <row r="771" s="30" customFormat="1" x14ac:dyDescent="0.25"/>
    <row r="772" s="30" customFormat="1" x14ac:dyDescent="0.25"/>
    <row r="773" s="30" customFormat="1" x14ac:dyDescent="0.25"/>
    <row r="774" s="30" customFormat="1" x14ac:dyDescent="0.25"/>
    <row r="775" s="30" customFormat="1" x14ac:dyDescent="0.25"/>
    <row r="776" s="30" customFormat="1" x14ac:dyDescent="0.25"/>
    <row r="777" s="30" customFormat="1" x14ac:dyDescent="0.25"/>
    <row r="778" s="30" customFormat="1" x14ac:dyDescent="0.25"/>
    <row r="779" s="30" customFormat="1" x14ac:dyDescent="0.25"/>
    <row r="780" s="30" customFormat="1" x14ac:dyDescent="0.25"/>
    <row r="781" s="30" customFormat="1" x14ac:dyDescent="0.25"/>
    <row r="782" s="30" customFormat="1" x14ac:dyDescent="0.25"/>
    <row r="783" s="30" customFormat="1" x14ac:dyDescent="0.25"/>
    <row r="784" s="30" customFormat="1" x14ac:dyDescent="0.25"/>
    <row r="785" s="30" customFormat="1" x14ac:dyDescent="0.25"/>
    <row r="786" s="30" customFormat="1" x14ac:dyDescent="0.25"/>
    <row r="787" s="30" customFormat="1" x14ac:dyDescent="0.25"/>
    <row r="788" s="30" customFormat="1" x14ac:dyDescent="0.25"/>
    <row r="789" s="30" customFormat="1" x14ac:dyDescent="0.25"/>
    <row r="790" s="30" customFormat="1" x14ac:dyDescent="0.25"/>
    <row r="791" s="30" customFormat="1" x14ac:dyDescent="0.25"/>
    <row r="792" s="30" customFormat="1" x14ac:dyDescent="0.25"/>
    <row r="793" s="30" customFormat="1" x14ac:dyDescent="0.25"/>
    <row r="794" s="30" customFormat="1" x14ac:dyDescent="0.25"/>
    <row r="795" s="30" customFormat="1" x14ac:dyDescent="0.25"/>
    <row r="796" s="30" customFormat="1" x14ac:dyDescent="0.25"/>
    <row r="797" s="30" customFormat="1" x14ac:dyDescent="0.25"/>
    <row r="798" s="30" customFormat="1" x14ac:dyDescent="0.25"/>
    <row r="799" s="30" customFormat="1" x14ac:dyDescent="0.25"/>
    <row r="800" s="30" customFormat="1" x14ac:dyDescent="0.25"/>
    <row r="801" s="30" customFormat="1" x14ac:dyDescent="0.25"/>
    <row r="802" s="30" customFormat="1" x14ac:dyDescent="0.25"/>
    <row r="803" s="30" customFormat="1" x14ac:dyDescent="0.25"/>
    <row r="804" s="30" customFormat="1" x14ac:dyDescent="0.25"/>
    <row r="805" s="30" customFormat="1" x14ac:dyDescent="0.25"/>
    <row r="806" s="30" customFormat="1" x14ac:dyDescent="0.25"/>
    <row r="807" s="30" customFormat="1" x14ac:dyDescent="0.25"/>
    <row r="808" s="30" customFormat="1" x14ac:dyDescent="0.25"/>
    <row r="809" s="30" customFormat="1" x14ac:dyDescent="0.25"/>
    <row r="810" s="30" customFormat="1" x14ac:dyDescent="0.25"/>
    <row r="811" s="30" customFormat="1" x14ac:dyDescent="0.25"/>
    <row r="812" s="30" customFormat="1" x14ac:dyDescent="0.25"/>
    <row r="813" s="30" customFormat="1" x14ac:dyDescent="0.25"/>
    <row r="814" s="30" customFormat="1" x14ac:dyDescent="0.25"/>
  </sheetData>
  <mergeCells count="16">
    <mergeCell ref="AB8:AC8"/>
    <mergeCell ref="D2:L6"/>
    <mergeCell ref="M2:O6"/>
    <mergeCell ref="P2:T6"/>
    <mergeCell ref="U3:U5"/>
    <mergeCell ref="F8:G8"/>
    <mergeCell ref="H8:I8"/>
    <mergeCell ref="J8:K8"/>
    <mergeCell ref="L8:M8"/>
    <mergeCell ref="N8:O8"/>
    <mergeCell ref="P8:Q8"/>
    <mergeCell ref="R8:S8"/>
    <mergeCell ref="T8:U8"/>
    <mergeCell ref="V8:W8"/>
    <mergeCell ref="X8:Y8"/>
    <mergeCell ref="Z8:AA8"/>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47910-919D-4161-A4E0-B681FA35B5F5}">
  <dimension ref="A1:F856"/>
  <sheetViews>
    <sheetView zoomScale="85" zoomScaleNormal="85" workbookViewId="0">
      <selection activeCell="I38" sqref="I38"/>
    </sheetView>
  </sheetViews>
  <sheetFormatPr defaultColWidth="9.140625" defaultRowHeight="15" x14ac:dyDescent="0.25"/>
  <cols>
    <col min="2" max="2" width="16.42578125" bestFit="1" customWidth="1"/>
    <col min="3" max="3" width="15.7109375" customWidth="1"/>
    <col min="4" max="4" width="14.7109375" customWidth="1"/>
    <col min="6" max="6" width="36.85546875" customWidth="1"/>
  </cols>
  <sheetData>
    <row r="1" spans="1:6" x14ac:dyDescent="0.25">
      <c r="A1" t="s">
        <v>180</v>
      </c>
      <c r="B1" t="s">
        <v>149</v>
      </c>
      <c r="C1" t="s">
        <v>181</v>
      </c>
      <c r="D1" t="s">
        <v>182</v>
      </c>
      <c r="E1" t="s">
        <v>183</v>
      </c>
      <c r="F1" t="s">
        <v>185</v>
      </c>
    </row>
    <row r="2" spans="1:6" x14ac:dyDescent="0.25">
      <c r="A2">
        <v>47</v>
      </c>
      <c r="B2" t="s">
        <v>198</v>
      </c>
      <c r="C2" s="63">
        <v>45864</v>
      </c>
      <c r="D2" s="63">
        <v>45870</v>
      </c>
      <c r="E2">
        <v>93.6</v>
      </c>
      <c r="F2" t="s">
        <v>349</v>
      </c>
    </row>
    <row r="3" spans="1:6" x14ac:dyDescent="0.25">
      <c r="A3">
        <v>47</v>
      </c>
      <c r="B3" t="s">
        <v>198</v>
      </c>
      <c r="C3" s="63">
        <v>45871</v>
      </c>
      <c r="D3" s="63">
        <v>45877</v>
      </c>
      <c r="E3">
        <v>96</v>
      </c>
      <c r="F3" t="s">
        <v>349</v>
      </c>
    </row>
    <row r="4" spans="1:6" x14ac:dyDescent="0.25">
      <c r="A4">
        <v>47</v>
      </c>
      <c r="B4" t="s">
        <v>198</v>
      </c>
      <c r="C4" s="63">
        <v>45878</v>
      </c>
      <c r="D4" s="63">
        <v>45884</v>
      </c>
      <c r="E4">
        <v>96</v>
      </c>
      <c r="F4" t="s">
        <v>349</v>
      </c>
    </row>
    <row r="5" spans="1:6" x14ac:dyDescent="0.25">
      <c r="A5">
        <v>47</v>
      </c>
      <c r="B5" t="s">
        <v>198</v>
      </c>
      <c r="C5" s="63">
        <v>45885</v>
      </c>
      <c r="D5" s="63">
        <v>45891</v>
      </c>
      <c r="E5">
        <v>96</v>
      </c>
      <c r="F5" t="s">
        <v>349</v>
      </c>
    </row>
    <row r="6" spans="1:6" x14ac:dyDescent="0.25">
      <c r="A6">
        <v>47</v>
      </c>
      <c r="B6" t="s">
        <v>198</v>
      </c>
      <c r="C6" s="63">
        <v>45892</v>
      </c>
      <c r="D6" s="63">
        <v>45898</v>
      </c>
      <c r="E6">
        <v>96</v>
      </c>
      <c r="F6" t="s">
        <v>349</v>
      </c>
    </row>
    <row r="7" spans="1:6" x14ac:dyDescent="0.25">
      <c r="A7">
        <v>47</v>
      </c>
      <c r="B7" t="s">
        <v>198</v>
      </c>
      <c r="C7" s="63">
        <v>45899</v>
      </c>
      <c r="D7" s="63">
        <v>45905</v>
      </c>
      <c r="E7">
        <v>96</v>
      </c>
      <c r="F7" t="s">
        <v>349</v>
      </c>
    </row>
    <row r="8" spans="1:6" x14ac:dyDescent="0.25">
      <c r="A8">
        <v>47</v>
      </c>
      <c r="B8" t="s">
        <v>198</v>
      </c>
      <c r="C8" s="63">
        <v>45906</v>
      </c>
      <c r="D8" s="63">
        <v>45912</v>
      </c>
      <c r="E8">
        <v>96</v>
      </c>
      <c r="F8" t="s">
        <v>349</v>
      </c>
    </row>
    <row r="9" spans="1:6" x14ac:dyDescent="0.25">
      <c r="A9">
        <v>47</v>
      </c>
      <c r="B9" t="s">
        <v>198</v>
      </c>
      <c r="C9" s="63">
        <v>45913</v>
      </c>
      <c r="D9" s="63">
        <v>45919</v>
      </c>
      <c r="E9">
        <v>96</v>
      </c>
      <c r="F9" t="s">
        <v>349</v>
      </c>
    </row>
    <row r="10" spans="1:6" x14ac:dyDescent="0.25">
      <c r="A10">
        <v>47</v>
      </c>
      <c r="B10" t="s">
        <v>198</v>
      </c>
      <c r="C10" s="63">
        <v>45920</v>
      </c>
      <c r="D10" s="63">
        <v>45926</v>
      </c>
      <c r="E10">
        <v>89.3</v>
      </c>
      <c r="F10" t="s">
        <v>349</v>
      </c>
    </row>
    <row r="11" spans="1:6" x14ac:dyDescent="0.25">
      <c r="A11">
        <v>47</v>
      </c>
      <c r="B11" t="s">
        <v>198</v>
      </c>
      <c r="C11" s="63">
        <v>45927</v>
      </c>
      <c r="D11" s="63">
        <v>45933</v>
      </c>
      <c r="E11">
        <v>87.7</v>
      </c>
      <c r="F11" t="s">
        <v>349</v>
      </c>
    </row>
    <row r="12" spans="1:6" x14ac:dyDescent="0.25">
      <c r="A12">
        <v>47</v>
      </c>
      <c r="B12" t="s">
        <v>198</v>
      </c>
      <c r="C12" s="63">
        <v>45934</v>
      </c>
      <c r="D12" s="63">
        <v>45940</v>
      </c>
      <c r="E12">
        <v>89.5</v>
      </c>
      <c r="F12" t="s">
        <v>349</v>
      </c>
    </row>
    <row r="13" spans="1:6" x14ac:dyDescent="0.25">
      <c r="A13">
        <v>47</v>
      </c>
      <c r="B13" t="s">
        <v>198</v>
      </c>
      <c r="C13" s="63">
        <v>45941</v>
      </c>
      <c r="D13" s="63">
        <v>45947</v>
      </c>
      <c r="E13">
        <v>95.4</v>
      </c>
      <c r="F13" t="s">
        <v>349</v>
      </c>
    </row>
    <row r="14" spans="1:6" x14ac:dyDescent="0.25">
      <c r="A14">
        <v>47</v>
      </c>
      <c r="B14" t="s">
        <v>198</v>
      </c>
      <c r="C14" s="63">
        <v>45948</v>
      </c>
      <c r="D14" s="63">
        <v>45954</v>
      </c>
      <c r="E14">
        <v>97.5</v>
      </c>
      <c r="F14" t="s">
        <v>349</v>
      </c>
    </row>
    <row r="15" spans="1:6" x14ac:dyDescent="0.25">
      <c r="A15">
        <v>47</v>
      </c>
      <c r="B15" t="s">
        <v>198</v>
      </c>
      <c r="C15" s="63">
        <v>45955</v>
      </c>
      <c r="D15" s="63">
        <v>45961</v>
      </c>
      <c r="E15">
        <v>97.5</v>
      </c>
      <c r="F15" t="s">
        <v>349</v>
      </c>
    </row>
    <row r="16" spans="1:6" x14ac:dyDescent="0.25">
      <c r="A16">
        <v>49</v>
      </c>
      <c r="B16" t="s">
        <v>199</v>
      </c>
      <c r="C16" s="63">
        <v>45864</v>
      </c>
      <c r="D16" s="63">
        <v>45870</v>
      </c>
      <c r="E16">
        <v>93.7</v>
      </c>
      <c r="F16" t="s">
        <v>349</v>
      </c>
    </row>
    <row r="17" spans="1:6" x14ac:dyDescent="0.25">
      <c r="A17">
        <v>49</v>
      </c>
      <c r="B17" t="s">
        <v>199</v>
      </c>
      <c r="C17" s="63">
        <v>45871</v>
      </c>
      <c r="D17" s="63">
        <v>45877</v>
      </c>
      <c r="E17">
        <v>95</v>
      </c>
      <c r="F17" t="s">
        <v>349</v>
      </c>
    </row>
    <row r="18" spans="1:6" x14ac:dyDescent="0.25">
      <c r="A18">
        <v>49</v>
      </c>
      <c r="B18" t="s">
        <v>199</v>
      </c>
      <c r="C18" s="63">
        <v>45878</v>
      </c>
      <c r="D18" s="63">
        <v>45884</v>
      </c>
      <c r="E18">
        <v>95</v>
      </c>
      <c r="F18" t="s">
        <v>349</v>
      </c>
    </row>
    <row r="19" spans="1:6" x14ac:dyDescent="0.25">
      <c r="A19">
        <v>49</v>
      </c>
      <c r="B19" t="s">
        <v>199</v>
      </c>
      <c r="C19" s="63">
        <v>45885</v>
      </c>
      <c r="D19" s="63">
        <v>45891</v>
      </c>
      <c r="E19">
        <v>95</v>
      </c>
      <c r="F19" t="s">
        <v>349</v>
      </c>
    </row>
    <row r="20" spans="1:6" x14ac:dyDescent="0.25">
      <c r="A20">
        <v>49</v>
      </c>
      <c r="B20" t="s">
        <v>199</v>
      </c>
      <c r="C20" s="63">
        <v>45892</v>
      </c>
      <c r="D20" s="63">
        <v>45898</v>
      </c>
      <c r="E20">
        <v>95</v>
      </c>
      <c r="F20" t="s">
        <v>349</v>
      </c>
    </row>
    <row r="21" spans="1:6" x14ac:dyDescent="0.25">
      <c r="A21">
        <v>49</v>
      </c>
      <c r="B21" t="s">
        <v>199</v>
      </c>
      <c r="C21" s="63">
        <v>45899</v>
      </c>
      <c r="D21" s="63">
        <v>45905</v>
      </c>
      <c r="E21">
        <v>95</v>
      </c>
      <c r="F21" t="s">
        <v>349</v>
      </c>
    </row>
    <row r="22" spans="1:6" x14ac:dyDescent="0.25">
      <c r="A22">
        <v>49</v>
      </c>
      <c r="B22" t="s">
        <v>199</v>
      </c>
      <c r="C22" s="63">
        <v>45906</v>
      </c>
      <c r="D22" s="63">
        <v>45912</v>
      </c>
      <c r="E22">
        <v>95</v>
      </c>
      <c r="F22" t="s">
        <v>349</v>
      </c>
    </row>
    <row r="23" spans="1:6" x14ac:dyDescent="0.25">
      <c r="A23">
        <v>49</v>
      </c>
      <c r="B23" t="s">
        <v>199</v>
      </c>
      <c r="C23" s="63">
        <v>45913</v>
      </c>
      <c r="D23" s="63">
        <v>45919</v>
      </c>
      <c r="E23">
        <v>91.7</v>
      </c>
      <c r="F23" t="s">
        <v>349</v>
      </c>
    </row>
    <row r="24" spans="1:6" x14ac:dyDescent="0.25">
      <c r="A24">
        <v>49</v>
      </c>
      <c r="B24" t="s">
        <v>199</v>
      </c>
      <c r="C24" s="63">
        <v>45920</v>
      </c>
      <c r="D24" s="63">
        <v>45926</v>
      </c>
      <c r="E24">
        <v>89.3</v>
      </c>
      <c r="F24" t="s">
        <v>349</v>
      </c>
    </row>
    <row r="25" spans="1:6" x14ac:dyDescent="0.25">
      <c r="A25">
        <v>49</v>
      </c>
      <c r="B25" t="s">
        <v>199</v>
      </c>
      <c r="C25" s="63">
        <v>45927</v>
      </c>
      <c r="D25" s="63">
        <v>45933</v>
      </c>
      <c r="E25">
        <v>87.7</v>
      </c>
      <c r="F25" t="s">
        <v>349</v>
      </c>
    </row>
    <row r="26" spans="1:6" x14ac:dyDescent="0.25">
      <c r="A26">
        <v>49</v>
      </c>
      <c r="B26" t="s">
        <v>199</v>
      </c>
      <c r="C26" s="63">
        <v>45934</v>
      </c>
      <c r="D26" s="63">
        <v>45940</v>
      </c>
      <c r="E26">
        <v>89.5</v>
      </c>
      <c r="F26" t="s">
        <v>349</v>
      </c>
    </row>
    <row r="27" spans="1:6" x14ac:dyDescent="0.25">
      <c r="A27">
        <v>49</v>
      </c>
      <c r="B27" t="s">
        <v>199</v>
      </c>
      <c r="C27" s="63">
        <v>45941</v>
      </c>
      <c r="D27" s="63">
        <v>45947</v>
      </c>
      <c r="E27">
        <v>95.4</v>
      </c>
      <c r="F27" t="s">
        <v>349</v>
      </c>
    </row>
    <row r="28" spans="1:6" x14ac:dyDescent="0.25">
      <c r="A28">
        <v>49</v>
      </c>
      <c r="B28" t="s">
        <v>199</v>
      </c>
      <c r="C28" s="63">
        <v>45948</v>
      </c>
      <c r="D28" s="63">
        <v>45954</v>
      </c>
      <c r="E28">
        <v>97.5</v>
      </c>
      <c r="F28" t="s">
        <v>349</v>
      </c>
    </row>
    <row r="29" spans="1:6" x14ac:dyDescent="0.25">
      <c r="A29">
        <v>49</v>
      </c>
      <c r="B29" t="s">
        <v>199</v>
      </c>
      <c r="C29" s="63">
        <v>45955</v>
      </c>
      <c r="D29" s="63">
        <v>45961</v>
      </c>
      <c r="E29">
        <v>97.5</v>
      </c>
      <c r="F29" t="s">
        <v>349</v>
      </c>
    </row>
    <row r="30" spans="1:6" x14ac:dyDescent="0.25">
      <c r="A30">
        <v>111</v>
      </c>
      <c r="B30" t="s">
        <v>209</v>
      </c>
      <c r="C30" s="63">
        <v>45864</v>
      </c>
      <c r="D30" s="63">
        <v>45870</v>
      </c>
      <c r="E30">
        <v>91</v>
      </c>
      <c r="F30" t="s">
        <v>350</v>
      </c>
    </row>
    <row r="31" spans="1:6" x14ac:dyDescent="0.25">
      <c r="A31">
        <v>111</v>
      </c>
      <c r="B31" t="s">
        <v>209</v>
      </c>
      <c r="C31" s="63">
        <v>45871</v>
      </c>
      <c r="D31" s="63">
        <v>45877</v>
      </c>
      <c r="E31">
        <v>78.099999999999994</v>
      </c>
      <c r="F31" t="s">
        <v>350</v>
      </c>
    </row>
    <row r="32" spans="1:6" x14ac:dyDescent="0.25">
      <c r="A32">
        <v>111</v>
      </c>
      <c r="B32" t="s">
        <v>209</v>
      </c>
      <c r="C32" s="63">
        <v>45878</v>
      </c>
      <c r="D32" s="63">
        <v>45884</v>
      </c>
      <c r="E32">
        <v>78.099999999999994</v>
      </c>
      <c r="F32" t="s">
        <v>350</v>
      </c>
    </row>
    <row r="33" spans="1:6" x14ac:dyDescent="0.25">
      <c r="A33">
        <v>111</v>
      </c>
      <c r="B33" t="s">
        <v>209</v>
      </c>
      <c r="C33" s="63">
        <v>45885</v>
      </c>
      <c r="D33" s="63">
        <v>45891</v>
      </c>
      <c r="E33">
        <v>67.099999999999994</v>
      </c>
      <c r="F33" t="s">
        <v>350</v>
      </c>
    </row>
    <row r="34" spans="1:6" x14ac:dyDescent="0.25">
      <c r="A34">
        <v>111</v>
      </c>
      <c r="B34" t="s">
        <v>209</v>
      </c>
      <c r="C34" s="63">
        <v>45892</v>
      </c>
      <c r="D34" s="63">
        <v>45898</v>
      </c>
      <c r="E34">
        <v>67.099999999999994</v>
      </c>
      <c r="F34" t="s">
        <v>350</v>
      </c>
    </row>
    <row r="35" spans="1:6" x14ac:dyDescent="0.25">
      <c r="A35">
        <v>111</v>
      </c>
      <c r="B35" t="s">
        <v>209</v>
      </c>
      <c r="C35" s="63">
        <v>45899</v>
      </c>
      <c r="D35" s="63">
        <v>45905</v>
      </c>
      <c r="E35">
        <v>67.099999999999994</v>
      </c>
      <c r="F35" t="s">
        <v>350</v>
      </c>
    </row>
    <row r="36" spans="1:6" x14ac:dyDescent="0.25">
      <c r="A36">
        <v>111</v>
      </c>
      <c r="B36" t="s">
        <v>209</v>
      </c>
      <c r="C36" s="63">
        <v>45906</v>
      </c>
      <c r="D36" s="63">
        <v>45912</v>
      </c>
      <c r="E36">
        <v>67.099999999999994</v>
      </c>
      <c r="F36" t="s">
        <v>350</v>
      </c>
    </row>
    <row r="37" spans="1:6" x14ac:dyDescent="0.25">
      <c r="A37">
        <v>111</v>
      </c>
      <c r="B37" t="s">
        <v>209</v>
      </c>
      <c r="C37" s="63">
        <v>45913</v>
      </c>
      <c r="D37" s="63">
        <v>45919</v>
      </c>
      <c r="E37">
        <v>67.099999999999994</v>
      </c>
      <c r="F37" t="s">
        <v>350</v>
      </c>
    </row>
    <row r="38" spans="1:6" x14ac:dyDescent="0.25">
      <c r="A38">
        <v>111</v>
      </c>
      <c r="B38" t="s">
        <v>209</v>
      </c>
      <c r="C38" s="63">
        <v>45920</v>
      </c>
      <c r="D38" s="63">
        <v>45926</v>
      </c>
      <c r="E38">
        <v>65.900000000000006</v>
      </c>
      <c r="F38" t="s">
        <v>350</v>
      </c>
    </row>
    <row r="39" spans="1:6" x14ac:dyDescent="0.25">
      <c r="A39">
        <v>111</v>
      </c>
      <c r="B39" t="s">
        <v>209</v>
      </c>
      <c r="C39" s="63">
        <v>45927</v>
      </c>
      <c r="D39" s="63">
        <v>45933</v>
      </c>
      <c r="E39">
        <v>67.7</v>
      </c>
      <c r="F39" t="s">
        <v>350</v>
      </c>
    </row>
    <row r="40" spans="1:6" x14ac:dyDescent="0.25">
      <c r="A40">
        <v>111</v>
      </c>
      <c r="B40" t="s">
        <v>209</v>
      </c>
      <c r="C40" s="63">
        <v>45934</v>
      </c>
      <c r="D40" s="63">
        <v>45940</v>
      </c>
      <c r="E40">
        <v>70.3</v>
      </c>
      <c r="F40" t="s">
        <v>350</v>
      </c>
    </row>
    <row r="41" spans="1:6" x14ac:dyDescent="0.25">
      <c r="A41">
        <v>111</v>
      </c>
      <c r="B41" t="s">
        <v>209</v>
      </c>
      <c r="C41" s="63">
        <v>45941</v>
      </c>
      <c r="D41" s="63">
        <v>45947</v>
      </c>
      <c r="E41">
        <v>70.3</v>
      </c>
      <c r="F41" t="s">
        <v>350</v>
      </c>
    </row>
    <row r="42" spans="1:6" x14ac:dyDescent="0.25">
      <c r="A42">
        <v>111</v>
      </c>
      <c r="B42" t="s">
        <v>209</v>
      </c>
      <c r="C42" s="63">
        <v>45948</v>
      </c>
      <c r="D42" s="63">
        <v>45954</v>
      </c>
      <c r="E42">
        <v>70.3</v>
      </c>
      <c r="F42" t="s">
        <v>350</v>
      </c>
    </row>
    <row r="43" spans="1:6" x14ac:dyDescent="0.25">
      <c r="A43">
        <v>111</v>
      </c>
      <c r="B43" t="s">
        <v>209</v>
      </c>
      <c r="C43" s="63">
        <v>45955</v>
      </c>
      <c r="D43" s="63">
        <v>45961</v>
      </c>
      <c r="E43">
        <v>70.3</v>
      </c>
      <c r="F43" t="s">
        <v>350</v>
      </c>
    </row>
    <row r="44" spans="1:6" x14ac:dyDescent="0.25">
      <c r="A44">
        <v>6</v>
      </c>
      <c r="B44" t="s">
        <v>186</v>
      </c>
      <c r="C44" s="63">
        <v>45962</v>
      </c>
      <c r="D44" s="63">
        <v>45968</v>
      </c>
      <c r="E44">
        <v>100</v>
      </c>
      <c r="F44" t="s">
        <v>351</v>
      </c>
    </row>
    <row r="45" spans="1:6" x14ac:dyDescent="0.25">
      <c r="A45">
        <v>6</v>
      </c>
      <c r="B45" t="s">
        <v>186</v>
      </c>
      <c r="C45" s="63">
        <v>45969</v>
      </c>
      <c r="D45" s="63">
        <v>45975</v>
      </c>
      <c r="E45">
        <v>98</v>
      </c>
      <c r="F45" t="s">
        <v>351</v>
      </c>
    </row>
    <row r="46" spans="1:6" x14ac:dyDescent="0.25">
      <c r="A46">
        <v>6</v>
      </c>
      <c r="B46" t="s">
        <v>186</v>
      </c>
      <c r="C46" s="63">
        <v>45976</v>
      </c>
      <c r="D46" s="63">
        <v>45982</v>
      </c>
      <c r="E46">
        <v>97.3</v>
      </c>
      <c r="F46" t="s">
        <v>351</v>
      </c>
    </row>
    <row r="47" spans="1:6" x14ac:dyDescent="0.25">
      <c r="A47">
        <v>6</v>
      </c>
      <c r="B47" t="s">
        <v>186</v>
      </c>
      <c r="C47" s="63">
        <v>45983</v>
      </c>
      <c r="D47" s="63">
        <v>45989</v>
      </c>
      <c r="E47">
        <v>94.4</v>
      </c>
      <c r="F47" t="s">
        <v>351</v>
      </c>
    </row>
    <row r="48" spans="1:6" x14ac:dyDescent="0.25">
      <c r="A48">
        <v>6</v>
      </c>
      <c r="B48" t="s">
        <v>186</v>
      </c>
      <c r="C48" s="63">
        <v>45990</v>
      </c>
      <c r="D48" s="63">
        <v>45996</v>
      </c>
      <c r="E48">
        <v>94.4</v>
      </c>
      <c r="F48" t="s">
        <v>351</v>
      </c>
    </row>
    <row r="49" spans="1:6" x14ac:dyDescent="0.25">
      <c r="A49">
        <v>6</v>
      </c>
      <c r="B49" t="s">
        <v>186</v>
      </c>
      <c r="C49" s="63">
        <v>45997</v>
      </c>
      <c r="D49" s="63">
        <v>46003</v>
      </c>
      <c r="E49">
        <v>94.4</v>
      </c>
      <c r="F49" t="s">
        <v>351</v>
      </c>
    </row>
    <row r="50" spans="1:6" x14ac:dyDescent="0.25">
      <c r="A50">
        <v>6</v>
      </c>
      <c r="B50" t="s">
        <v>186</v>
      </c>
      <c r="C50" s="63">
        <v>46004</v>
      </c>
      <c r="D50" s="63">
        <v>46010</v>
      </c>
      <c r="E50">
        <v>94.4</v>
      </c>
      <c r="F50" t="s">
        <v>351</v>
      </c>
    </row>
    <row r="51" spans="1:6" x14ac:dyDescent="0.25">
      <c r="A51">
        <v>6</v>
      </c>
      <c r="B51" t="s">
        <v>186</v>
      </c>
      <c r="C51" s="63">
        <v>46011</v>
      </c>
      <c r="D51" s="63">
        <v>46017</v>
      </c>
      <c r="E51">
        <v>94.4</v>
      </c>
      <c r="F51" t="s">
        <v>351</v>
      </c>
    </row>
    <row r="52" spans="1:6" x14ac:dyDescent="0.25">
      <c r="A52">
        <v>6</v>
      </c>
      <c r="B52" t="s">
        <v>186</v>
      </c>
      <c r="C52" s="63">
        <v>46018</v>
      </c>
      <c r="D52" s="63">
        <v>46024</v>
      </c>
      <c r="E52">
        <v>94.4</v>
      </c>
      <c r="F52" t="s">
        <v>351</v>
      </c>
    </row>
    <row r="53" spans="1:6" x14ac:dyDescent="0.25">
      <c r="A53">
        <v>6</v>
      </c>
      <c r="B53" t="s">
        <v>186</v>
      </c>
      <c r="C53" s="63">
        <v>46025</v>
      </c>
      <c r="D53" s="63">
        <v>46031</v>
      </c>
      <c r="E53">
        <v>94.4</v>
      </c>
      <c r="F53" t="s">
        <v>351</v>
      </c>
    </row>
    <row r="54" spans="1:6" x14ac:dyDescent="0.25">
      <c r="A54">
        <v>6</v>
      </c>
      <c r="B54" t="s">
        <v>186</v>
      </c>
      <c r="C54" s="63">
        <v>46032</v>
      </c>
      <c r="D54" s="63">
        <v>46038</v>
      </c>
      <c r="E54">
        <v>94.4</v>
      </c>
      <c r="F54" t="s">
        <v>351</v>
      </c>
    </row>
    <row r="55" spans="1:6" x14ac:dyDescent="0.25">
      <c r="A55">
        <v>6</v>
      </c>
      <c r="B55" t="s">
        <v>186</v>
      </c>
      <c r="C55" s="63">
        <v>46039</v>
      </c>
      <c r="D55" s="63">
        <v>46045</v>
      </c>
      <c r="E55">
        <v>94.4</v>
      </c>
      <c r="F55" t="s">
        <v>351</v>
      </c>
    </row>
    <row r="56" spans="1:6" x14ac:dyDescent="0.25">
      <c r="A56">
        <v>6</v>
      </c>
      <c r="B56" t="s">
        <v>186</v>
      </c>
      <c r="C56" s="63">
        <v>46046</v>
      </c>
      <c r="D56" s="63">
        <v>46052</v>
      </c>
      <c r="E56">
        <v>94.4</v>
      </c>
      <c r="F56" t="s">
        <v>351</v>
      </c>
    </row>
    <row r="57" spans="1:6" x14ac:dyDescent="0.25">
      <c r="A57">
        <v>6</v>
      </c>
      <c r="B57" t="s">
        <v>186</v>
      </c>
      <c r="C57" s="63">
        <v>46053</v>
      </c>
      <c r="D57" s="63">
        <v>46059</v>
      </c>
      <c r="E57">
        <v>94.4</v>
      </c>
      <c r="F57" t="s">
        <v>351</v>
      </c>
    </row>
    <row r="58" spans="1:6" x14ac:dyDescent="0.25">
      <c r="A58">
        <v>6</v>
      </c>
      <c r="B58" t="s">
        <v>186</v>
      </c>
      <c r="C58" s="63">
        <v>46060</v>
      </c>
      <c r="D58" s="63">
        <v>46066</v>
      </c>
      <c r="E58">
        <v>94.4</v>
      </c>
      <c r="F58" t="s">
        <v>351</v>
      </c>
    </row>
    <row r="59" spans="1:6" x14ac:dyDescent="0.25">
      <c r="A59">
        <v>6</v>
      </c>
      <c r="B59" t="s">
        <v>186</v>
      </c>
      <c r="C59" s="63">
        <v>46067</v>
      </c>
      <c r="D59" s="63">
        <v>46073</v>
      </c>
      <c r="E59">
        <v>94.4</v>
      </c>
      <c r="F59" t="s">
        <v>351</v>
      </c>
    </row>
    <row r="60" spans="1:6" x14ac:dyDescent="0.25">
      <c r="A60">
        <v>6</v>
      </c>
      <c r="B60" t="s">
        <v>186</v>
      </c>
      <c r="C60" s="63">
        <v>46074</v>
      </c>
      <c r="D60" s="63">
        <v>46080</v>
      </c>
      <c r="E60">
        <v>94.4</v>
      </c>
      <c r="F60" t="s">
        <v>351</v>
      </c>
    </row>
    <row r="61" spans="1:6" x14ac:dyDescent="0.25">
      <c r="A61">
        <v>6</v>
      </c>
      <c r="B61" t="s">
        <v>186</v>
      </c>
      <c r="C61" s="63">
        <v>46081</v>
      </c>
      <c r="D61" s="63">
        <v>46087</v>
      </c>
      <c r="E61">
        <v>94.4</v>
      </c>
      <c r="F61" t="s">
        <v>351</v>
      </c>
    </row>
    <row r="62" spans="1:6" x14ac:dyDescent="0.25">
      <c r="A62">
        <v>6</v>
      </c>
      <c r="B62" t="s">
        <v>186</v>
      </c>
      <c r="C62" s="63">
        <v>46088</v>
      </c>
      <c r="D62" s="63">
        <v>46094</v>
      </c>
      <c r="E62">
        <v>94.4</v>
      </c>
      <c r="F62" t="s">
        <v>351</v>
      </c>
    </row>
    <row r="63" spans="1:6" x14ac:dyDescent="0.25">
      <c r="A63">
        <v>6</v>
      </c>
      <c r="B63" t="s">
        <v>186</v>
      </c>
      <c r="C63" s="63">
        <v>46095</v>
      </c>
      <c r="D63" s="63">
        <v>46101</v>
      </c>
      <c r="E63">
        <v>95</v>
      </c>
      <c r="F63" t="s">
        <v>351</v>
      </c>
    </row>
    <row r="64" spans="1:6" x14ac:dyDescent="0.25">
      <c r="A64">
        <v>6</v>
      </c>
      <c r="B64" t="s">
        <v>186</v>
      </c>
      <c r="C64" s="63">
        <v>46102</v>
      </c>
      <c r="D64" s="63">
        <v>46108</v>
      </c>
      <c r="E64">
        <v>95.4</v>
      </c>
      <c r="F64" t="s">
        <v>351</v>
      </c>
    </row>
    <row r="65" spans="1:6" x14ac:dyDescent="0.25">
      <c r="A65">
        <v>6</v>
      </c>
      <c r="B65" t="s">
        <v>186</v>
      </c>
      <c r="C65" s="63">
        <v>46109</v>
      </c>
      <c r="D65" s="63">
        <v>46115</v>
      </c>
      <c r="E65">
        <v>96.4</v>
      </c>
      <c r="F65" t="s">
        <v>351</v>
      </c>
    </row>
    <row r="66" spans="1:6" x14ac:dyDescent="0.25">
      <c r="A66">
        <v>6</v>
      </c>
      <c r="B66" t="s">
        <v>186</v>
      </c>
      <c r="C66" s="63">
        <v>46116</v>
      </c>
      <c r="D66" s="63">
        <v>46122</v>
      </c>
      <c r="E66">
        <v>99.6</v>
      </c>
      <c r="F66" t="s">
        <v>351</v>
      </c>
    </row>
    <row r="67" spans="1:6" x14ac:dyDescent="0.25">
      <c r="A67">
        <v>6</v>
      </c>
      <c r="B67" t="s">
        <v>186</v>
      </c>
      <c r="C67" s="63">
        <v>46123</v>
      </c>
      <c r="D67" s="63">
        <v>46129</v>
      </c>
      <c r="E67">
        <v>99.7</v>
      </c>
      <c r="F67" t="s">
        <v>351</v>
      </c>
    </row>
    <row r="68" spans="1:6" x14ac:dyDescent="0.25">
      <c r="A68">
        <v>6</v>
      </c>
      <c r="B68" t="s">
        <v>186</v>
      </c>
      <c r="C68" s="63">
        <v>46130</v>
      </c>
      <c r="D68" s="63">
        <v>46136</v>
      </c>
      <c r="E68">
        <v>99.9</v>
      </c>
      <c r="F68" t="s">
        <v>351</v>
      </c>
    </row>
    <row r="69" spans="1:6" x14ac:dyDescent="0.25">
      <c r="A69">
        <v>7</v>
      </c>
      <c r="B69" t="s">
        <v>187</v>
      </c>
      <c r="C69" s="63">
        <v>45962</v>
      </c>
      <c r="D69" s="63">
        <v>45968</v>
      </c>
      <c r="E69">
        <v>100</v>
      </c>
      <c r="F69" t="s">
        <v>351</v>
      </c>
    </row>
    <row r="70" spans="1:6" x14ac:dyDescent="0.25">
      <c r="A70">
        <v>7</v>
      </c>
      <c r="B70" t="s">
        <v>187</v>
      </c>
      <c r="C70" s="63">
        <v>45969</v>
      </c>
      <c r="D70" s="63">
        <v>45975</v>
      </c>
      <c r="E70">
        <v>91.8</v>
      </c>
      <c r="F70" t="s">
        <v>351</v>
      </c>
    </row>
    <row r="71" spans="1:6" x14ac:dyDescent="0.25">
      <c r="A71">
        <v>7</v>
      </c>
      <c r="B71" t="s">
        <v>187</v>
      </c>
      <c r="C71" s="63">
        <v>45976</v>
      </c>
      <c r="D71" s="63">
        <v>45982</v>
      </c>
      <c r="E71">
        <v>86</v>
      </c>
      <c r="F71" t="s">
        <v>351</v>
      </c>
    </row>
    <row r="72" spans="1:6" x14ac:dyDescent="0.25">
      <c r="A72">
        <v>7</v>
      </c>
      <c r="B72" t="s">
        <v>187</v>
      </c>
      <c r="C72" s="63">
        <v>45983</v>
      </c>
      <c r="D72" s="63">
        <v>45989</v>
      </c>
      <c r="E72">
        <v>82.9</v>
      </c>
      <c r="F72" t="s">
        <v>351</v>
      </c>
    </row>
    <row r="73" spans="1:6" x14ac:dyDescent="0.25">
      <c r="A73">
        <v>7</v>
      </c>
      <c r="B73" t="s">
        <v>187</v>
      </c>
      <c r="C73" s="63">
        <v>45990</v>
      </c>
      <c r="D73" s="63">
        <v>45996</v>
      </c>
      <c r="E73">
        <v>82.9</v>
      </c>
      <c r="F73" t="s">
        <v>351</v>
      </c>
    </row>
    <row r="74" spans="1:6" x14ac:dyDescent="0.25">
      <c r="A74">
        <v>7</v>
      </c>
      <c r="B74" t="s">
        <v>187</v>
      </c>
      <c r="C74" s="63">
        <v>45997</v>
      </c>
      <c r="D74" s="63">
        <v>46003</v>
      </c>
      <c r="E74">
        <v>80</v>
      </c>
      <c r="F74" t="s">
        <v>351</v>
      </c>
    </row>
    <row r="75" spans="1:6" x14ac:dyDescent="0.25">
      <c r="A75">
        <v>7</v>
      </c>
      <c r="B75" t="s">
        <v>187</v>
      </c>
      <c r="C75" s="63">
        <v>46004</v>
      </c>
      <c r="D75" s="63">
        <v>46010</v>
      </c>
      <c r="E75">
        <v>80</v>
      </c>
      <c r="F75" t="s">
        <v>351</v>
      </c>
    </row>
    <row r="76" spans="1:6" x14ac:dyDescent="0.25">
      <c r="A76">
        <v>7</v>
      </c>
      <c r="B76" t="s">
        <v>187</v>
      </c>
      <c r="C76" s="63">
        <v>46011</v>
      </c>
      <c r="D76" s="63">
        <v>46017</v>
      </c>
      <c r="E76">
        <v>80</v>
      </c>
      <c r="F76" t="s">
        <v>351</v>
      </c>
    </row>
    <row r="77" spans="1:6" x14ac:dyDescent="0.25">
      <c r="A77">
        <v>7</v>
      </c>
      <c r="B77" t="s">
        <v>187</v>
      </c>
      <c r="C77" s="63">
        <v>46018</v>
      </c>
      <c r="D77" s="63">
        <v>46024</v>
      </c>
      <c r="E77">
        <v>80</v>
      </c>
      <c r="F77" t="s">
        <v>351</v>
      </c>
    </row>
    <row r="78" spans="1:6" x14ac:dyDescent="0.25">
      <c r="A78">
        <v>7</v>
      </c>
      <c r="B78" t="s">
        <v>187</v>
      </c>
      <c r="C78" s="63">
        <v>46025</v>
      </c>
      <c r="D78" s="63">
        <v>46031</v>
      </c>
      <c r="E78">
        <v>80</v>
      </c>
      <c r="F78" t="s">
        <v>351</v>
      </c>
    </row>
    <row r="79" spans="1:6" x14ac:dyDescent="0.25">
      <c r="A79">
        <v>7</v>
      </c>
      <c r="B79" t="s">
        <v>187</v>
      </c>
      <c r="C79" s="63">
        <v>46032</v>
      </c>
      <c r="D79" s="63">
        <v>46038</v>
      </c>
      <c r="E79">
        <v>80</v>
      </c>
      <c r="F79" t="s">
        <v>351</v>
      </c>
    </row>
    <row r="80" spans="1:6" x14ac:dyDescent="0.25">
      <c r="A80">
        <v>7</v>
      </c>
      <c r="B80" t="s">
        <v>187</v>
      </c>
      <c r="C80" s="63">
        <v>46039</v>
      </c>
      <c r="D80" s="63">
        <v>46045</v>
      </c>
      <c r="E80">
        <v>80</v>
      </c>
      <c r="F80" t="s">
        <v>351</v>
      </c>
    </row>
    <row r="81" spans="1:6" x14ac:dyDescent="0.25">
      <c r="A81">
        <v>7</v>
      </c>
      <c r="B81" t="s">
        <v>187</v>
      </c>
      <c r="C81" s="63">
        <v>46046</v>
      </c>
      <c r="D81" s="63">
        <v>46052</v>
      </c>
      <c r="E81">
        <v>80</v>
      </c>
      <c r="F81" t="s">
        <v>351</v>
      </c>
    </row>
    <row r="82" spans="1:6" x14ac:dyDescent="0.25">
      <c r="A82">
        <v>7</v>
      </c>
      <c r="B82" t="s">
        <v>187</v>
      </c>
      <c r="C82" s="63">
        <v>46053</v>
      </c>
      <c r="D82" s="63">
        <v>46059</v>
      </c>
      <c r="E82">
        <v>80</v>
      </c>
      <c r="F82" t="s">
        <v>351</v>
      </c>
    </row>
    <row r="83" spans="1:6" x14ac:dyDescent="0.25">
      <c r="A83">
        <v>7</v>
      </c>
      <c r="B83" t="s">
        <v>187</v>
      </c>
      <c r="C83" s="63">
        <v>46060</v>
      </c>
      <c r="D83" s="63">
        <v>46066</v>
      </c>
      <c r="E83">
        <v>80</v>
      </c>
      <c r="F83" t="s">
        <v>351</v>
      </c>
    </row>
    <row r="84" spans="1:6" x14ac:dyDescent="0.25">
      <c r="A84">
        <v>7</v>
      </c>
      <c r="B84" t="s">
        <v>187</v>
      </c>
      <c r="C84" s="63">
        <v>46067</v>
      </c>
      <c r="D84" s="63">
        <v>46073</v>
      </c>
      <c r="E84">
        <v>80</v>
      </c>
      <c r="F84" t="s">
        <v>351</v>
      </c>
    </row>
    <row r="85" spans="1:6" x14ac:dyDescent="0.25">
      <c r="A85">
        <v>7</v>
      </c>
      <c r="B85" t="s">
        <v>187</v>
      </c>
      <c r="C85" s="63">
        <v>46074</v>
      </c>
      <c r="D85" s="63">
        <v>46080</v>
      </c>
      <c r="E85">
        <v>80.2</v>
      </c>
      <c r="F85" t="s">
        <v>351</v>
      </c>
    </row>
    <row r="86" spans="1:6" x14ac:dyDescent="0.25">
      <c r="A86">
        <v>7</v>
      </c>
      <c r="B86" t="s">
        <v>187</v>
      </c>
      <c r="C86" s="63">
        <v>46081</v>
      </c>
      <c r="D86" s="63">
        <v>46087</v>
      </c>
      <c r="E86">
        <v>82.2</v>
      </c>
      <c r="F86" t="s">
        <v>351</v>
      </c>
    </row>
    <row r="87" spans="1:6" x14ac:dyDescent="0.25">
      <c r="A87">
        <v>7</v>
      </c>
      <c r="B87" t="s">
        <v>187</v>
      </c>
      <c r="C87" s="63">
        <v>46088</v>
      </c>
      <c r="D87" s="63">
        <v>46094</v>
      </c>
      <c r="E87">
        <v>84.8</v>
      </c>
      <c r="F87" t="s">
        <v>351</v>
      </c>
    </row>
    <row r="88" spans="1:6" x14ac:dyDescent="0.25">
      <c r="A88">
        <v>7</v>
      </c>
      <c r="B88" t="s">
        <v>187</v>
      </c>
      <c r="C88" s="63">
        <v>46095</v>
      </c>
      <c r="D88" s="63">
        <v>46101</v>
      </c>
      <c r="E88">
        <v>85.4</v>
      </c>
      <c r="F88" t="s">
        <v>351</v>
      </c>
    </row>
    <row r="89" spans="1:6" x14ac:dyDescent="0.25">
      <c r="A89">
        <v>7</v>
      </c>
      <c r="B89" t="s">
        <v>187</v>
      </c>
      <c r="C89" s="63">
        <v>46102</v>
      </c>
      <c r="D89" s="63">
        <v>46108</v>
      </c>
      <c r="E89">
        <v>88.5</v>
      </c>
      <c r="F89" t="s">
        <v>351</v>
      </c>
    </row>
    <row r="90" spans="1:6" x14ac:dyDescent="0.25">
      <c r="A90">
        <v>7</v>
      </c>
      <c r="B90" t="s">
        <v>187</v>
      </c>
      <c r="C90" s="63">
        <v>46109</v>
      </c>
      <c r="D90" s="63">
        <v>46115</v>
      </c>
      <c r="E90">
        <v>91.3</v>
      </c>
      <c r="F90" t="s">
        <v>351</v>
      </c>
    </row>
    <row r="91" spans="1:6" x14ac:dyDescent="0.25">
      <c r="A91">
        <v>7</v>
      </c>
      <c r="B91" t="s">
        <v>187</v>
      </c>
      <c r="C91" s="63">
        <v>46116</v>
      </c>
      <c r="D91" s="63">
        <v>46122</v>
      </c>
      <c r="E91">
        <v>96.6</v>
      </c>
      <c r="F91" t="s">
        <v>351</v>
      </c>
    </row>
    <row r="92" spans="1:6" x14ac:dyDescent="0.25">
      <c r="A92">
        <v>7</v>
      </c>
      <c r="B92" t="s">
        <v>187</v>
      </c>
      <c r="C92" s="63">
        <v>46123</v>
      </c>
      <c r="D92" s="63">
        <v>46129</v>
      </c>
      <c r="E92">
        <v>97.8</v>
      </c>
      <c r="F92" t="s">
        <v>351</v>
      </c>
    </row>
    <row r="93" spans="1:6" x14ac:dyDescent="0.25">
      <c r="A93">
        <v>7</v>
      </c>
      <c r="B93" t="s">
        <v>187</v>
      </c>
      <c r="C93" s="63">
        <v>46130</v>
      </c>
      <c r="D93" s="63">
        <v>46136</v>
      </c>
      <c r="E93">
        <v>99.7</v>
      </c>
      <c r="F93" t="s">
        <v>351</v>
      </c>
    </row>
    <row r="94" spans="1:6" x14ac:dyDescent="0.25">
      <c r="A94">
        <v>18</v>
      </c>
      <c r="B94" t="s">
        <v>190</v>
      </c>
      <c r="C94" s="63">
        <v>45962</v>
      </c>
      <c r="D94" s="63">
        <v>45968</v>
      </c>
      <c r="E94">
        <v>100</v>
      </c>
      <c r="F94" t="s">
        <v>352</v>
      </c>
    </row>
    <row r="95" spans="1:6" x14ac:dyDescent="0.25">
      <c r="A95">
        <v>18</v>
      </c>
      <c r="B95" t="s">
        <v>190</v>
      </c>
      <c r="C95" s="63">
        <v>45969</v>
      </c>
      <c r="D95" s="63">
        <v>45975</v>
      </c>
      <c r="E95">
        <v>92.1</v>
      </c>
      <c r="F95" t="s">
        <v>352</v>
      </c>
    </row>
    <row r="96" spans="1:6" x14ac:dyDescent="0.25">
      <c r="A96">
        <v>18</v>
      </c>
      <c r="B96" t="s">
        <v>190</v>
      </c>
      <c r="C96" s="63">
        <v>45976</v>
      </c>
      <c r="D96" s="63">
        <v>45982</v>
      </c>
      <c r="E96">
        <v>86.5</v>
      </c>
      <c r="F96" t="s">
        <v>352</v>
      </c>
    </row>
    <row r="97" spans="1:6" x14ac:dyDescent="0.25">
      <c r="A97">
        <v>18</v>
      </c>
      <c r="B97" t="s">
        <v>190</v>
      </c>
      <c r="C97" s="63">
        <v>45983</v>
      </c>
      <c r="D97" s="63">
        <v>45989</v>
      </c>
      <c r="E97">
        <v>86</v>
      </c>
      <c r="F97" t="s">
        <v>352</v>
      </c>
    </row>
    <row r="98" spans="1:6" x14ac:dyDescent="0.25">
      <c r="A98">
        <v>18</v>
      </c>
      <c r="B98" t="s">
        <v>190</v>
      </c>
      <c r="C98" s="63">
        <v>45990</v>
      </c>
      <c r="D98" s="63">
        <v>45996</v>
      </c>
      <c r="E98">
        <v>86</v>
      </c>
      <c r="F98" t="s">
        <v>352</v>
      </c>
    </row>
    <row r="99" spans="1:6" x14ac:dyDescent="0.25">
      <c r="A99">
        <v>18</v>
      </c>
      <c r="B99" t="s">
        <v>190</v>
      </c>
      <c r="C99" s="63">
        <v>45997</v>
      </c>
      <c r="D99" s="63">
        <v>46003</v>
      </c>
      <c r="E99">
        <v>76.3</v>
      </c>
      <c r="F99" t="s">
        <v>352</v>
      </c>
    </row>
    <row r="100" spans="1:6" x14ac:dyDescent="0.25">
      <c r="A100">
        <v>18</v>
      </c>
      <c r="B100" t="s">
        <v>190</v>
      </c>
      <c r="C100" s="63">
        <v>46004</v>
      </c>
      <c r="D100" s="63">
        <v>46010</v>
      </c>
      <c r="E100">
        <v>73.2</v>
      </c>
      <c r="F100" t="s">
        <v>352</v>
      </c>
    </row>
    <row r="101" spans="1:6" x14ac:dyDescent="0.25">
      <c r="A101">
        <v>18</v>
      </c>
      <c r="B101" t="s">
        <v>190</v>
      </c>
      <c r="C101" s="63">
        <v>46011</v>
      </c>
      <c r="D101" s="63">
        <v>46017</v>
      </c>
      <c r="E101">
        <v>68</v>
      </c>
      <c r="F101" t="s">
        <v>352</v>
      </c>
    </row>
    <row r="102" spans="1:6" x14ac:dyDescent="0.25">
      <c r="A102">
        <v>18</v>
      </c>
      <c r="B102" t="s">
        <v>190</v>
      </c>
      <c r="C102" s="63">
        <v>46018</v>
      </c>
      <c r="D102" s="63">
        <v>46024</v>
      </c>
      <c r="E102">
        <v>68</v>
      </c>
      <c r="F102" t="s">
        <v>352</v>
      </c>
    </row>
    <row r="103" spans="1:6" x14ac:dyDescent="0.25">
      <c r="A103">
        <v>18</v>
      </c>
      <c r="B103" t="s">
        <v>190</v>
      </c>
      <c r="C103" s="63">
        <v>46025</v>
      </c>
      <c r="D103" s="63">
        <v>46031</v>
      </c>
      <c r="E103">
        <v>68</v>
      </c>
      <c r="F103" t="s">
        <v>352</v>
      </c>
    </row>
    <row r="104" spans="1:6" x14ac:dyDescent="0.25">
      <c r="A104">
        <v>18</v>
      </c>
      <c r="B104" t="s">
        <v>190</v>
      </c>
      <c r="C104" s="63">
        <v>46032</v>
      </c>
      <c r="D104" s="63">
        <v>46038</v>
      </c>
      <c r="E104">
        <v>68</v>
      </c>
      <c r="F104" t="s">
        <v>352</v>
      </c>
    </row>
    <row r="105" spans="1:6" x14ac:dyDescent="0.25">
      <c r="A105">
        <v>18</v>
      </c>
      <c r="B105" t="s">
        <v>190</v>
      </c>
      <c r="C105" s="63">
        <v>46039</v>
      </c>
      <c r="D105" s="63">
        <v>46045</v>
      </c>
      <c r="E105">
        <v>68</v>
      </c>
      <c r="F105" t="s">
        <v>352</v>
      </c>
    </row>
    <row r="106" spans="1:6" x14ac:dyDescent="0.25">
      <c r="A106">
        <v>18</v>
      </c>
      <c r="B106" t="s">
        <v>190</v>
      </c>
      <c r="C106" s="63">
        <v>46046</v>
      </c>
      <c r="D106" s="63">
        <v>46052</v>
      </c>
      <c r="E106">
        <v>77.5</v>
      </c>
      <c r="F106" t="s">
        <v>352</v>
      </c>
    </row>
    <row r="107" spans="1:6" x14ac:dyDescent="0.25">
      <c r="A107">
        <v>18</v>
      </c>
      <c r="B107" t="s">
        <v>190</v>
      </c>
      <c r="C107" s="63">
        <v>46053</v>
      </c>
      <c r="D107" s="63">
        <v>46059</v>
      </c>
      <c r="E107">
        <v>77.900000000000006</v>
      </c>
      <c r="F107" t="s">
        <v>352</v>
      </c>
    </row>
    <row r="108" spans="1:6" x14ac:dyDescent="0.25">
      <c r="A108">
        <v>18</v>
      </c>
      <c r="B108" t="s">
        <v>190</v>
      </c>
      <c r="C108" s="63">
        <v>46060</v>
      </c>
      <c r="D108" s="63">
        <v>46066</v>
      </c>
      <c r="E108">
        <v>86.7</v>
      </c>
      <c r="F108" t="s">
        <v>352</v>
      </c>
    </row>
    <row r="109" spans="1:6" x14ac:dyDescent="0.25">
      <c r="A109">
        <v>18</v>
      </c>
      <c r="B109" t="s">
        <v>190</v>
      </c>
      <c r="C109" s="63">
        <v>46067</v>
      </c>
      <c r="D109" s="63">
        <v>46073</v>
      </c>
      <c r="E109">
        <v>87.5</v>
      </c>
      <c r="F109" t="s">
        <v>352</v>
      </c>
    </row>
    <row r="110" spans="1:6" x14ac:dyDescent="0.25">
      <c r="A110">
        <v>18</v>
      </c>
      <c r="B110" t="s">
        <v>190</v>
      </c>
      <c r="C110" s="63">
        <v>46074</v>
      </c>
      <c r="D110" s="63">
        <v>46080</v>
      </c>
      <c r="E110">
        <v>88.5</v>
      </c>
      <c r="F110" t="s">
        <v>352</v>
      </c>
    </row>
    <row r="111" spans="1:6" x14ac:dyDescent="0.25">
      <c r="A111">
        <v>18</v>
      </c>
      <c r="B111" t="s">
        <v>190</v>
      </c>
      <c r="C111" s="63">
        <v>46081</v>
      </c>
      <c r="D111" s="63">
        <v>46087</v>
      </c>
      <c r="E111">
        <v>90</v>
      </c>
      <c r="F111" t="s">
        <v>352</v>
      </c>
    </row>
    <row r="112" spans="1:6" x14ac:dyDescent="0.25">
      <c r="A112">
        <v>18</v>
      </c>
      <c r="B112" t="s">
        <v>190</v>
      </c>
      <c r="C112" s="63">
        <v>46088</v>
      </c>
      <c r="D112" s="63">
        <v>46094</v>
      </c>
      <c r="E112">
        <v>90.9</v>
      </c>
      <c r="F112" t="s">
        <v>352</v>
      </c>
    </row>
    <row r="113" spans="1:6" x14ac:dyDescent="0.25">
      <c r="A113">
        <v>18</v>
      </c>
      <c r="B113" t="s">
        <v>190</v>
      </c>
      <c r="C113" s="63">
        <v>46095</v>
      </c>
      <c r="D113" s="63">
        <v>46101</v>
      </c>
      <c r="E113">
        <v>92.4</v>
      </c>
      <c r="F113" t="s">
        <v>352</v>
      </c>
    </row>
    <row r="114" spans="1:6" x14ac:dyDescent="0.25">
      <c r="A114">
        <v>18</v>
      </c>
      <c r="B114" t="s">
        <v>190</v>
      </c>
      <c r="C114" s="63">
        <v>46102</v>
      </c>
      <c r="D114" s="63">
        <v>46108</v>
      </c>
      <c r="E114">
        <v>93.1</v>
      </c>
      <c r="F114" t="s">
        <v>352</v>
      </c>
    </row>
    <row r="115" spans="1:6" x14ac:dyDescent="0.25">
      <c r="A115">
        <v>18</v>
      </c>
      <c r="B115" t="s">
        <v>190</v>
      </c>
      <c r="C115" s="63">
        <v>46109</v>
      </c>
      <c r="D115" s="63">
        <v>46115</v>
      </c>
      <c r="E115">
        <v>94.4</v>
      </c>
      <c r="F115" t="s">
        <v>352</v>
      </c>
    </row>
    <row r="116" spans="1:6" x14ac:dyDescent="0.25">
      <c r="A116">
        <v>18</v>
      </c>
      <c r="B116" t="s">
        <v>190</v>
      </c>
      <c r="C116" s="63">
        <v>46116</v>
      </c>
      <c r="D116" s="63">
        <v>46122</v>
      </c>
      <c r="E116">
        <v>96.2</v>
      </c>
      <c r="F116" t="s">
        <v>352</v>
      </c>
    </row>
    <row r="117" spans="1:6" x14ac:dyDescent="0.25">
      <c r="A117">
        <v>18</v>
      </c>
      <c r="B117" t="s">
        <v>190</v>
      </c>
      <c r="C117" s="63">
        <v>46123</v>
      </c>
      <c r="D117" s="63">
        <v>46129</v>
      </c>
      <c r="E117">
        <v>96.8</v>
      </c>
      <c r="F117" t="s">
        <v>352</v>
      </c>
    </row>
    <row r="118" spans="1:6" x14ac:dyDescent="0.25">
      <c r="A118">
        <v>18</v>
      </c>
      <c r="B118" t="s">
        <v>190</v>
      </c>
      <c r="C118" s="63">
        <v>46130</v>
      </c>
      <c r="D118" s="63">
        <v>46136</v>
      </c>
      <c r="E118">
        <v>99.7</v>
      </c>
      <c r="F118" t="s">
        <v>352</v>
      </c>
    </row>
    <row r="119" spans="1:6" x14ac:dyDescent="0.25">
      <c r="A119">
        <v>24</v>
      </c>
      <c r="B119" t="s">
        <v>191</v>
      </c>
      <c r="C119" s="63">
        <v>45962</v>
      </c>
      <c r="D119" s="63">
        <v>45968</v>
      </c>
      <c r="E119">
        <v>100</v>
      </c>
      <c r="F119" t="s">
        <v>352</v>
      </c>
    </row>
    <row r="120" spans="1:6" x14ac:dyDescent="0.25">
      <c r="A120">
        <v>24</v>
      </c>
      <c r="B120" t="s">
        <v>191</v>
      </c>
      <c r="C120" s="63">
        <v>45969</v>
      </c>
      <c r="D120" s="63">
        <v>45975</v>
      </c>
      <c r="E120">
        <v>98.3</v>
      </c>
      <c r="F120" t="s">
        <v>352</v>
      </c>
    </row>
    <row r="121" spans="1:6" x14ac:dyDescent="0.25">
      <c r="A121">
        <v>24</v>
      </c>
      <c r="B121" t="s">
        <v>191</v>
      </c>
      <c r="C121" s="63">
        <v>45976</v>
      </c>
      <c r="D121" s="63">
        <v>45982</v>
      </c>
      <c r="E121">
        <v>97.7</v>
      </c>
      <c r="F121" t="s">
        <v>352</v>
      </c>
    </row>
    <row r="122" spans="1:6" x14ac:dyDescent="0.25">
      <c r="A122">
        <v>24</v>
      </c>
      <c r="B122" t="s">
        <v>191</v>
      </c>
      <c r="C122" s="63">
        <v>45983</v>
      </c>
      <c r="D122" s="63">
        <v>45989</v>
      </c>
      <c r="E122">
        <v>97.7</v>
      </c>
      <c r="F122" t="s">
        <v>352</v>
      </c>
    </row>
    <row r="123" spans="1:6" x14ac:dyDescent="0.25">
      <c r="A123">
        <v>24</v>
      </c>
      <c r="B123" t="s">
        <v>191</v>
      </c>
      <c r="C123" s="63">
        <v>45990</v>
      </c>
      <c r="D123" s="63">
        <v>45996</v>
      </c>
      <c r="E123">
        <v>97.1</v>
      </c>
      <c r="F123" t="s">
        <v>352</v>
      </c>
    </row>
    <row r="124" spans="1:6" x14ac:dyDescent="0.25">
      <c r="A124">
        <v>24</v>
      </c>
      <c r="B124" t="s">
        <v>191</v>
      </c>
      <c r="C124" s="63">
        <v>45997</v>
      </c>
      <c r="D124" s="63">
        <v>46003</v>
      </c>
      <c r="E124">
        <v>96.8</v>
      </c>
      <c r="F124" t="s">
        <v>352</v>
      </c>
    </row>
    <row r="125" spans="1:6" x14ac:dyDescent="0.25">
      <c r="A125">
        <v>24</v>
      </c>
      <c r="B125" t="s">
        <v>191</v>
      </c>
      <c r="C125" s="63">
        <v>46004</v>
      </c>
      <c r="D125" s="63">
        <v>46010</v>
      </c>
      <c r="E125">
        <v>96.9</v>
      </c>
      <c r="F125" t="s">
        <v>352</v>
      </c>
    </row>
    <row r="126" spans="1:6" x14ac:dyDescent="0.25">
      <c r="A126">
        <v>24</v>
      </c>
      <c r="B126" t="s">
        <v>191</v>
      </c>
      <c r="C126" s="63">
        <v>46011</v>
      </c>
      <c r="D126" s="63">
        <v>46017</v>
      </c>
      <c r="E126">
        <v>96.9</v>
      </c>
      <c r="F126" t="s">
        <v>352</v>
      </c>
    </row>
    <row r="127" spans="1:6" x14ac:dyDescent="0.25">
      <c r="A127">
        <v>24</v>
      </c>
      <c r="B127" t="s">
        <v>191</v>
      </c>
      <c r="C127" s="63">
        <v>46018</v>
      </c>
      <c r="D127" s="63">
        <v>46024</v>
      </c>
      <c r="E127">
        <v>96.9</v>
      </c>
      <c r="F127" t="s">
        <v>352</v>
      </c>
    </row>
    <row r="128" spans="1:6" x14ac:dyDescent="0.25">
      <c r="A128">
        <v>24</v>
      </c>
      <c r="B128" t="s">
        <v>191</v>
      </c>
      <c r="C128" s="63">
        <v>46025</v>
      </c>
      <c r="D128" s="63">
        <v>46031</v>
      </c>
      <c r="E128">
        <v>96.9</v>
      </c>
      <c r="F128" t="s">
        <v>352</v>
      </c>
    </row>
    <row r="129" spans="1:6" x14ac:dyDescent="0.25">
      <c r="A129">
        <v>24</v>
      </c>
      <c r="B129" t="s">
        <v>191</v>
      </c>
      <c r="C129" s="63">
        <v>46032</v>
      </c>
      <c r="D129" s="63">
        <v>46038</v>
      </c>
      <c r="E129">
        <v>97.2</v>
      </c>
      <c r="F129" t="s">
        <v>352</v>
      </c>
    </row>
    <row r="130" spans="1:6" x14ac:dyDescent="0.25">
      <c r="A130">
        <v>24</v>
      </c>
      <c r="B130" t="s">
        <v>191</v>
      </c>
      <c r="C130" s="63">
        <v>46039</v>
      </c>
      <c r="D130" s="63">
        <v>46045</v>
      </c>
      <c r="E130">
        <v>97.2</v>
      </c>
      <c r="F130" t="s">
        <v>352</v>
      </c>
    </row>
    <row r="131" spans="1:6" x14ac:dyDescent="0.25">
      <c r="A131">
        <v>24</v>
      </c>
      <c r="B131" t="s">
        <v>191</v>
      </c>
      <c r="C131" s="63">
        <v>46046</v>
      </c>
      <c r="D131" s="63">
        <v>46052</v>
      </c>
      <c r="E131">
        <v>97.3</v>
      </c>
      <c r="F131" t="s">
        <v>352</v>
      </c>
    </row>
    <row r="132" spans="1:6" x14ac:dyDescent="0.25">
      <c r="A132">
        <v>24</v>
      </c>
      <c r="B132" t="s">
        <v>191</v>
      </c>
      <c r="C132" s="63">
        <v>46053</v>
      </c>
      <c r="D132" s="63">
        <v>46059</v>
      </c>
      <c r="E132">
        <v>97.4</v>
      </c>
      <c r="F132" t="s">
        <v>352</v>
      </c>
    </row>
    <row r="133" spans="1:6" x14ac:dyDescent="0.25">
      <c r="A133">
        <v>24</v>
      </c>
      <c r="B133" t="s">
        <v>191</v>
      </c>
      <c r="C133" s="63">
        <v>46060</v>
      </c>
      <c r="D133" s="63">
        <v>46066</v>
      </c>
      <c r="E133">
        <v>97.5</v>
      </c>
      <c r="F133" t="s">
        <v>352</v>
      </c>
    </row>
    <row r="134" spans="1:6" x14ac:dyDescent="0.25">
      <c r="A134">
        <v>24</v>
      </c>
      <c r="B134" t="s">
        <v>191</v>
      </c>
      <c r="C134" s="63">
        <v>46067</v>
      </c>
      <c r="D134" s="63">
        <v>46073</v>
      </c>
      <c r="E134">
        <v>97.7</v>
      </c>
      <c r="F134" t="s">
        <v>352</v>
      </c>
    </row>
    <row r="135" spans="1:6" x14ac:dyDescent="0.25">
      <c r="A135">
        <v>24</v>
      </c>
      <c r="B135" t="s">
        <v>191</v>
      </c>
      <c r="C135" s="63">
        <v>46074</v>
      </c>
      <c r="D135" s="63">
        <v>46080</v>
      </c>
      <c r="E135">
        <v>97.8</v>
      </c>
      <c r="F135" t="s">
        <v>352</v>
      </c>
    </row>
    <row r="136" spans="1:6" x14ac:dyDescent="0.25">
      <c r="A136">
        <v>24</v>
      </c>
      <c r="B136" t="s">
        <v>191</v>
      </c>
      <c r="C136" s="63">
        <v>46081</v>
      </c>
      <c r="D136" s="63">
        <v>46087</v>
      </c>
      <c r="E136">
        <v>98</v>
      </c>
      <c r="F136" t="s">
        <v>352</v>
      </c>
    </row>
    <row r="137" spans="1:6" x14ac:dyDescent="0.25">
      <c r="A137">
        <v>24</v>
      </c>
      <c r="B137" t="s">
        <v>191</v>
      </c>
      <c r="C137" s="63">
        <v>46088</v>
      </c>
      <c r="D137" s="63">
        <v>46094</v>
      </c>
      <c r="E137">
        <v>98</v>
      </c>
      <c r="F137" t="s">
        <v>352</v>
      </c>
    </row>
    <row r="138" spans="1:6" x14ac:dyDescent="0.25">
      <c r="A138">
        <v>24</v>
      </c>
      <c r="B138" t="s">
        <v>191</v>
      </c>
      <c r="C138" s="63">
        <v>46095</v>
      </c>
      <c r="D138" s="63">
        <v>46101</v>
      </c>
      <c r="E138">
        <v>98.2</v>
      </c>
      <c r="F138" t="s">
        <v>352</v>
      </c>
    </row>
    <row r="139" spans="1:6" x14ac:dyDescent="0.25">
      <c r="A139">
        <v>24</v>
      </c>
      <c r="B139" t="s">
        <v>191</v>
      </c>
      <c r="C139" s="63">
        <v>46102</v>
      </c>
      <c r="D139" s="63">
        <v>46108</v>
      </c>
      <c r="E139">
        <v>98.5</v>
      </c>
      <c r="F139" t="s">
        <v>352</v>
      </c>
    </row>
    <row r="140" spans="1:6" x14ac:dyDescent="0.25">
      <c r="A140">
        <v>24</v>
      </c>
      <c r="B140" t="s">
        <v>191</v>
      </c>
      <c r="C140" s="63">
        <v>46109</v>
      </c>
      <c r="D140" s="63">
        <v>46115</v>
      </c>
      <c r="E140">
        <v>98.6</v>
      </c>
      <c r="F140" t="s">
        <v>352</v>
      </c>
    </row>
    <row r="141" spans="1:6" x14ac:dyDescent="0.25">
      <c r="A141">
        <v>24</v>
      </c>
      <c r="B141" t="s">
        <v>191</v>
      </c>
      <c r="C141" s="63">
        <v>46116</v>
      </c>
      <c r="D141" s="63">
        <v>46122</v>
      </c>
      <c r="E141">
        <v>98.6</v>
      </c>
      <c r="F141" t="s">
        <v>352</v>
      </c>
    </row>
    <row r="142" spans="1:6" x14ac:dyDescent="0.25">
      <c r="A142">
        <v>24</v>
      </c>
      <c r="B142" t="s">
        <v>191</v>
      </c>
      <c r="C142" s="63">
        <v>46123</v>
      </c>
      <c r="D142" s="63">
        <v>46129</v>
      </c>
      <c r="E142">
        <v>99.7</v>
      </c>
      <c r="F142" t="s">
        <v>352</v>
      </c>
    </row>
    <row r="143" spans="1:6" x14ac:dyDescent="0.25">
      <c r="A143">
        <v>24</v>
      </c>
      <c r="B143" t="s">
        <v>191</v>
      </c>
      <c r="C143" s="63">
        <v>46130</v>
      </c>
      <c r="D143" s="63">
        <v>46136</v>
      </c>
      <c r="E143">
        <v>99.9</v>
      </c>
      <c r="F143" t="s">
        <v>352</v>
      </c>
    </row>
    <row r="144" spans="1:6" x14ac:dyDescent="0.25">
      <c r="A144">
        <v>25</v>
      </c>
      <c r="B144" t="s">
        <v>192</v>
      </c>
      <c r="C144" s="63">
        <v>45962</v>
      </c>
      <c r="D144" s="63">
        <v>45968</v>
      </c>
      <c r="E144">
        <v>100</v>
      </c>
      <c r="F144" t="s">
        <v>352</v>
      </c>
    </row>
    <row r="145" spans="1:6" x14ac:dyDescent="0.25">
      <c r="A145">
        <v>25</v>
      </c>
      <c r="B145" t="s">
        <v>192</v>
      </c>
      <c r="C145" s="63">
        <v>45969</v>
      </c>
      <c r="D145" s="63">
        <v>45975</v>
      </c>
      <c r="E145">
        <v>98.4</v>
      </c>
      <c r="F145" t="s">
        <v>352</v>
      </c>
    </row>
    <row r="146" spans="1:6" x14ac:dyDescent="0.25">
      <c r="A146">
        <v>25</v>
      </c>
      <c r="B146" t="s">
        <v>192</v>
      </c>
      <c r="C146" s="63">
        <v>45976</v>
      </c>
      <c r="D146" s="63">
        <v>45982</v>
      </c>
      <c r="E146">
        <v>98</v>
      </c>
      <c r="F146" t="s">
        <v>352</v>
      </c>
    </row>
    <row r="147" spans="1:6" x14ac:dyDescent="0.25">
      <c r="A147">
        <v>25</v>
      </c>
      <c r="B147" t="s">
        <v>192</v>
      </c>
      <c r="C147" s="63">
        <v>45983</v>
      </c>
      <c r="D147" s="63">
        <v>45989</v>
      </c>
      <c r="E147">
        <v>98</v>
      </c>
      <c r="F147" t="s">
        <v>352</v>
      </c>
    </row>
    <row r="148" spans="1:6" x14ac:dyDescent="0.25">
      <c r="A148">
        <v>25</v>
      </c>
      <c r="B148" t="s">
        <v>192</v>
      </c>
      <c r="C148" s="63">
        <v>45990</v>
      </c>
      <c r="D148" s="63">
        <v>45996</v>
      </c>
      <c r="E148">
        <v>97.6</v>
      </c>
      <c r="F148" t="s">
        <v>352</v>
      </c>
    </row>
    <row r="149" spans="1:6" x14ac:dyDescent="0.25">
      <c r="A149">
        <v>25</v>
      </c>
      <c r="B149" t="s">
        <v>192</v>
      </c>
      <c r="C149" s="63">
        <v>45997</v>
      </c>
      <c r="D149" s="63">
        <v>46003</v>
      </c>
      <c r="E149">
        <v>97.3</v>
      </c>
      <c r="F149" t="s">
        <v>352</v>
      </c>
    </row>
    <row r="150" spans="1:6" x14ac:dyDescent="0.25">
      <c r="A150">
        <v>25</v>
      </c>
      <c r="B150" t="s">
        <v>192</v>
      </c>
      <c r="C150" s="63">
        <v>46004</v>
      </c>
      <c r="D150" s="63">
        <v>46010</v>
      </c>
      <c r="E150">
        <v>97.4</v>
      </c>
      <c r="F150" t="s">
        <v>352</v>
      </c>
    </row>
    <row r="151" spans="1:6" x14ac:dyDescent="0.25">
      <c r="A151">
        <v>25</v>
      </c>
      <c r="B151" t="s">
        <v>192</v>
      </c>
      <c r="C151" s="63">
        <v>46011</v>
      </c>
      <c r="D151" s="63">
        <v>46017</v>
      </c>
      <c r="E151">
        <v>97.4</v>
      </c>
      <c r="F151" t="s">
        <v>352</v>
      </c>
    </row>
    <row r="152" spans="1:6" x14ac:dyDescent="0.25">
      <c r="A152">
        <v>25</v>
      </c>
      <c r="B152" t="s">
        <v>192</v>
      </c>
      <c r="C152" s="63">
        <v>46018</v>
      </c>
      <c r="D152" s="63">
        <v>46024</v>
      </c>
      <c r="E152">
        <v>97.5</v>
      </c>
      <c r="F152" t="s">
        <v>352</v>
      </c>
    </row>
    <row r="153" spans="1:6" x14ac:dyDescent="0.25">
      <c r="A153">
        <v>25</v>
      </c>
      <c r="B153" t="s">
        <v>192</v>
      </c>
      <c r="C153" s="63">
        <v>46025</v>
      </c>
      <c r="D153" s="63">
        <v>46031</v>
      </c>
      <c r="E153">
        <v>97.5</v>
      </c>
      <c r="F153" t="s">
        <v>352</v>
      </c>
    </row>
    <row r="154" spans="1:6" x14ac:dyDescent="0.25">
      <c r="A154">
        <v>25</v>
      </c>
      <c r="B154" t="s">
        <v>192</v>
      </c>
      <c r="C154" s="63">
        <v>46032</v>
      </c>
      <c r="D154" s="63">
        <v>46038</v>
      </c>
      <c r="E154">
        <v>97.6</v>
      </c>
      <c r="F154" t="s">
        <v>352</v>
      </c>
    </row>
    <row r="155" spans="1:6" x14ac:dyDescent="0.25">
      <c r="A155">
        <v>25</v>
      </c>
      <c r="B155" t="s">
        <v>192</v>
      </c>
      <c r="C155" s="63">
        <v>46039</v>
      </c>
      <c r="D155" s="63">
        <v>46045</v>
      </c>
      <c r="E155">
        <v>97.6</v>
      </c>
      <c r="F155" t="s">
        <v>352</v>
      </c>
    </row>
    <row r="156" spans="1:6" x14ac:dyDescent="0.25">
      <c r="A156">
        <v>25</v>
      </c>
      <c r="B156" t="s">
        <v>192</v>
      </c>
      <c r="C156" s="63">
        <v>46046</v>
      </c>
      <c r="D156" s="63">
        <v>46052</v>
      </c>
      <c r="E156">
        <v>97.7</v>
      </c>
      <c r="F156" t="s">
        <v>352</v>
      </c>
    </row>
    <row r="157" spans="1:6" x14ac:dyDescent="0.25">
      <c r="A157">
        <v>25</v>
      </c>
      <c r="B157" t="s">
        <v>192</v>
      </c>
      <c r="C157" s="63">
        <v>46053</v>
      </c>
      <c r="D157" s="63">
        <v>46059</v>
      </c>
      <c r="E157">
        <v>97.8</v>
      </c>
      <c r="F157" t="s">
        <v>352</v>
      </c>
    </row>
    <row r="158" spans="1:6" x14ac:dyDescent="0.25">
      <c r="A158">
        <v>25</v>
      </c>
      <c r="B158" t="s">
        <v>192</v>
      </c>
      <c r="C158" s="63">
        <v>46060</v>
      </c>
      <c r="D158" s="63">
        <v>46066</v>
      </c>
      <c r="E158">
        <v>97.9</v>
      </c>
      <c r="F158" t="s">
        <v>352</v>
      </c>
    </row>
    <row r="159" spans="1:6" x14ac:dyDescent="0.25">
      <c r="A159">
        <v>25</v>
      </c>
      <c r="B159" t="s">
        <v>192</v>
      </c>
      <c r="C159" s="63">
        <v>46067</v>
      </c>
      <c r="D159" s="63">
        <v>46073</v>
      </c>
      <c r="E159">
        <v>98</v>
      </c>
      <c r="F159" t="s">
        <v>352</v>
      </c>
    </row>
    <row r="160" spans="1:6" x14ac:dyDescent="0.25">
      <c r="A160">
        <v>25</v>
      </c>
      <c r="B160" t="s">
        <v>192</v>
      </c>
      <c r="C160" s="63">
        <v>46074</v>
      </c>
      <c r="D160" s="63">
        <v>46080</v>
      </c>
      <c r="E160">
        <v>98.1</v>
      </c>
      <c r="F160" t="s">
        <v>352</v>
      </c>
    </row>
    <row r="161" spans="1:6" x14ac:dyDescent="0.25">
      <c r="A161">
        <v>25</v>
      </c>
      <c r="B161" t="s">
        <v>192</v>
      </c>
      <c r="C161" s="63">
        <v>46081</v>
      </c>
      <c r="D161" s="63">
        <v>46087</v>
      </c>
      <c r="E161">
        <v>98.3</v>
      </c>
      <c r="F161" t="s">
        <v>352</v>
      </c>
    </row>
    <row r="162" spans="1:6" x14ac:dyDescent="0.25">
      <c r="A162">
        <v>25</v>
      </c>
      <c r="B162" t="s">
        <v>192</v>
      </c>
      <c r="C162" s="63">
        <v>46088</v>
      </c>
      <c r="D162" s="63">
        <v>46094</v>
      </c>
      <c r="E162">
        <v>98.3</v>
      </c>
      <c r="F162" t="s">
        <v>352</v>
      </c>
    </row>
    <row r="163" spans="1:6" x14ac:dyDescent="0.25">
      <c r="A163">
        <v>25</v>
      </c>
      <c r="B163" t="s">
        <v>192</v>
      </c>
      <c r="C163" s="63">
        <v>46095</v>
      </c>
      <c r="D163" s="63">
        <v>46101</v>
      </c>
      <c r="E163">
        <v>98.4</v>
      </c>
      <c r="F163" t="s">
        <v>352</v>
      </c>
    </row>
    <row r="164" spans="1:6" x14ac:dyDescent="0.25">
      <c r="A164">
        <v>25</v>
      </c>
      <c r="B164" t="s">
        <v>192</v>
      </c>
      <c r="C164" s="63">
        <v>46102</v>
      </c>
      <c r="D164" s="63">
        <v>46108</v>
      </c>
      <c r="E164">
        <v>98.5</v>
      </c>
      <c r="F164" t="s">
        <v>352</v>
      </c>
    </row>
    <row r="165" spans="1:6" x14ac:dyDescent="0.25">
      <c r="A165">
        <v>25</v>
      </c>
      <c r="B165" t="s">
        <v>192</v>
      </c>
      <c r="C165" s="63">
        <v>46109</v>
      </c>
      <c r="D165" s="63">
        <v>46115</v>
      </c>
      <c r="E165">
        <v>98.6</v>
      </c>
      <c r="F165" t="s">
        <v>352</v>
      </c>
    </row>
    <row r="166" spans="1:6" x14ac:dyDescent="0.25">
      <c r="A166">
        <v>25</v>
      </c>
      <c r="B166" t="s">
        <v>192</v>
      </c>
      <c r="C166" s="63">
        <v>46116</v>
      </c>
      <c r="D166" s="63">
        <v>46122</v>
      </c>
      <c r="E166">
        <v>98.7</v>
      </c>
      <c r="F166" t="s">
        <v>352</v>
      </c>
    </row>
    <row r="167" spans="1:6" x14ac:dyDescent="0.25">
      <c r="A167">
        <v>25</v>
      </c>
      <c r="B167" t="s">
        <v>192</v>
      </c>
      <c r="C167" s="63">
        <v>46123</v>
      </c>
      <c r="D167" s="63">
        <v>46129</v>
      </c>
      <c r="E167">
        <v>98.8</v>
      </c>
      <c r="F167" t="s">
        <v>352</v>
      </c>
    </row>
    <row r="168" spans="1:6" x14ac:dyDescent="0.25">
      <c r="A168">
        <v>25</v>
      </c>
      <c r="B168" t="s">
        <v>192</v>
      </c>
      <c r="C168" s="63">
        <v>46130</v>
      </c>
      <c r="D168" s="63">
        <v>46136</v>
      </c>
      <c r="E168">
        <v>99.9</v>
      </c>
      <c r="F168" t="s">
        <v>352</v>
      </c>
    </row>
    <row r="169" spans="1:6" x14ac:dyDescent="0.25">
      <c r="A169">
        <v>31</v>
      </c>
      <c r="B169" t="s">
        <v>193</v>
      </c>
      <c r="C169" s="63">
        <v>45962</v>
      </c>
      <c r="D169" s="63">
        <v>45968</v>
      </c>
      <c r="E169">
        <v>100</v>
      </c>
      <c r="F169" t="s">
        <v>352</v>
      </c>
    </row>
    <row r="170" spans="1:6" x14ac:dyDescent="0.25">
      <c r="A170">
        <v>31</v>
      </c>
      <c r="B170" t="s">
        <v>193</v>
      </c>
      <c r="C170" s="63">
        <v>45969</v>
      </c>
      <c r="D170" s="63">
        <v>45975</v>
      </c>
      <c r="E170">
        <v>96.7</v>
      </c>
      <c r="F170" t="s">
        <v>352</v>
      </c>
    </row>
    <row r="171" spans="1:6" x14ac:dyDescent="0.25">
      <c r="A171">
        <v>31</v>
      </c>
      <c r="B171" t="s">
        <v>193</v>
      </c>
      <c r="C171" s="63">
        <v>45976</v>
      </c>
      <c r="D171" s="63">
        <v>45982</v>
      </c>
      <c r="E171">
        <v>95</v>
      </c>
      <c r="F171" t="s">
        <v>352</v>
      </c>
    </row>
    <row r="172" spans="1:6" x14ac:dyDescent="0.25">
      <c r="A172">
        <v>31</v>
      </c>
      <c r="B172" t="s">
        <v>193</v>
      </c>
      <c r="C172" s="63">
        <v>45983</v>
      </c>
      <c r="D172" s="63">
        <v>45989</v>
      </c>
      <c r="E172">
        <v>94.8</v>
      </c>
      <c r="F172" t="s">
        <v>352</v>
      </c>
    </row>
    <row r="173" spans="1:6" x14ac:dyDescent="0.25">
      <c r="A173">
        <v>31</v>
      </c>
      <c r="B173" t="s">
        <v>193</v>
      </c>
      <c r="C173" s="63">
        <v>45990</v>
      </c>
      <c r="D173" s="63">
        <v>45996</v>
      </c>
      <c r="E173">
        <v>93</v>
      </c>
      <c r="F173" t="s">
        <v>352</v>
      </c>
    </row>
    <row r="174" spans="1:6" x14ac:dyDescent="0.25">
      <c r="A174">
        <v>31</v>
      </c>
      <c r="B174" t="s">
        <v>193</v>
      </c>
      <c r="C174" s="63">
        <v>45997</v>
      </c>
      <c r="D174" s="63">
        <v>46003</v>
      </c>
      <c r="E174">
        <v>91.8</v>
      </c>
      <c r="F174" t="s">
        <v>352</v>
      </c>
    </row>
    <row r="175" spans="1:6" x14ac:dyDescent="0.25">
      <c r="A175">
        <v>31</v>
      </c>
      <c r="B175" t="s">
        <v>193</v>
      </c>
      <c r="C175" s="63">
        <v>46004</v>
      </c>
      <c r="D175" s="63">
        <v>46010</v>
      </c>
      <c r="E175">
        <v>91.8</v>
      </c>
      <c r="F175" t="s">
        <v>352</v>
      </c>
    </row>
    <row r="176" spans="1:6" x14ac:dyDescent="0.25">
      <c r="A176">
        <v>31</v>
      </c>
      <c r="B176" t="s">
        <v>193</v>
      </c>
      <c r="C176" s="63">
        <v>46011</v>
      </c>
      <c r="D176" s="63">
        <v>46017</v>
      </c>
      <c r="E176">
        <v>90.9</v>
      </c>
      <c r="F176" t="s">
        <v>352</v>
      </c>
    </row>
    <row r="177" spans="1:6" x14ac:dyDescent="0.25">
      <c r="A177">
        <v>31</v>
      </c>
      <c r="B177" t="s">
        <v>193</v>
      </c>
      <c r="C177" s="63">
        <v>46018</v>
      </c>
      <c r="D177" s="63">
        <v>46024</v>
      </c>
      <c r="E177">
        <v>90.6</v>
      </c>
      <c r="F177" t="s">
        <v>352</v>
      </c>
    </row>
    <row r="178" spans="1:6" x14ac:dyDescent="0.25">
      <c r="A178">
        <v>31</v>
      </c>
      <c r="B178" t="s">
        <v>193</v>
      </c>
      <c r="C178" s="63">
        <v>46025</v>
      </c>
      <c r="D178" s="63">
        <v>46031</v>
      </c>
      <c r="E178">
        <v>88.5</v>
      </c>
      <c r="F178" t="s">
        <v>352</v>
      </c>
    </row>
    <row r="179" spans="1:6" x14ac:dyDescent="0.25">
      <c r="A179">
        <v>31</v>
      </c>
      <c r="B179" t="s">
        <v>193</v>
      </c>
      <c r="C179" s="63">
        <v>46032</v>
      </c>
      <c r="D179" s="63">
        <v>46038</v>
      </c>
      <c r="E179">
        <v>88.5</v>
      </c>
      <c r="F179" t="s">
        <v>352</v>
      </c>
    </row>
    <row r="180" spans="1:6" x14ac:dyDescent="0.25">
      <c r="A180">
        <v>31</v>
      </c>
      <c r="B180" t="s">
        <v>193</v>
      </c>
      <c r="C180" s="63">
        <v>46039</v>
      </c>
      <c r="D180" s="63">
        <v>46045</v>
      </c>
      <c r="E180">
        <v>91.5</v>
      </c>
      <c r="F180" t="s">
        <v>352</v>
      </c>
    </row>
    <row r="181" spans="1:6" x14ac:dyDescent="0.25">
      <c r="A181">
        <v>31</v>
      </c>
      <c r="B181" t="s">
        <v>193</v>
      </c>
      <c r="C181" s="63">
        <v>46046</v>
      </c>
      <c r="D181" s="63">
        <v>46052</v>
      </c>
      <c r="E181">
        <v>93.4</v>
      </c>
      <c r="F181" t="s">
        <v>352</v>
      </c>
    </row>
    <row r="182" spans="1:6" x14ac:dyDescent="0.25">
      <c r="A182">
        <v>31</v>
      </c>
      <c r="B182" t="s">
        <v>193</v>
      </c>
      <c r="C182" s="63">
        <v>46053</v>
      </c>
      <c r="D182" s="63">
        <v>46059</v>
      </c>
      <c r="E182">
        <v>93.8</v>
      </c>
      <c r="F182" t="s">
        <v>352</v>
      </c>
    </row>
    <row r="183" spans="1:6" x14ac:dyDescent="0.25">
      <c r="A183">
        <v>31</v>
      </c>
      <c r="B183" t="s">
        <v>193</v>
      </c>
      <c r="C183" s="63">
        <v>46060</v>
      </c>
      <c r="D183" s="63">
        <v>46066</v>
      </c>
      <c r="E183">
        <v>94.2</v>
      </c>
      <c r="F183" t="s">
        <v>352</v>
      </c>
    </row>
    <row r="184" spans="1:6" x14ac:dyDescent="0.25">
      <c r="A184">
        <v>31</v>
      </c>
      <c r="B184" t="s">
        <v>193</v>
      </c>
      <c r="C184" s="63">
        <v>46067</v>
      </c>
      <c r="D184" s="63">
        <v>46073</v>
      </c>
      <c r="E184">
        <v>94.7</v>
      </c>
      <c r="F184" t="s">
        <v>352</v>
      </c>
    </row>
    <row r="185" spans="1:6" x14ac:dyDescent="0.25">
      <c r="A185">
        <v>31</v>
      </c>
      <c r="B185" t="s">
        <v>193</v>
      </c>
      <c r="C185" s="63">
        <v>46074</v>
      </c>
      <c r="D185" s="63">
        <v>46080</v>
      </c>
      <c r="E185">
        <v>95.3</v>
      </c>
      <c r="F185" t="s">
        <v>352</v>
      </c>
    </row>
    <row r="186" spans="1:6" x14ac:dyDescent="0.25">
      <c r="A186">
        <v>31</v>
      </c>
      <c r="B186" t="s">
        <v>193</v>
      </c>
      <c r="C186" s="63">
        <v>46081</v>
      </c>
      <c r="D186" s="63">
        <v>46087</v>
      </c>
      <c r="E186">
        <v>95.9</v>
      </c>
      <c r="F186" t="s">
        <v>352</v>
      </c>
    </row>
    <row r="187" spans="1:6" x14ac:dyDescent="0.25">
      <c r="A187">
        <v>31</v>
      </c>
      <c r="B187" t="s">
        <v>193</v>
      </c>
      <c r="C187" s="63">
        <v>46088</v>
      </c>
      <c r="D187" s="63">
        <v>46094</v>
      </c>
      <c r="E187">
        <v>95.9</v>
      </c>
      <c r="F187" t="s">
        <v>352</v>
      </c>
    </row>
    <row r="188" spans="1:6" x14ac:dyDescent="0.25">
      <c r="A188">
        <v>31</v>
      </c>
      <c r="B188" t="s">
        <v>193</v>
      </c>
      <c r="C188" s="63">
        <v>46095</v>
      </c>
      <c r="D188" s="63">
        <v>46101</v>
      </c>
      <c r="E188">
        <v>96.6</v>
      </c>
      <c r="F188" t="s">
        <v>352</v>
      </c>
    </row>
    <row r="189" spans="1:6" x14ac:dyDescent="0.25">
      <c r="A189">
        <v>31</v>
      </c>
      <c r="B189" t="s">
        <v>193</v>
      </c>
      <c r="C189" s="63">
        <v>46102</v>
      </c>
      <c r="D189" s="63">
        <v>46108</v>
      </c>
      <c r="E189">
        <v>97</v>
      </c>
      <c r="F189" t="s">
        <v>352</v>
      </c>
    </row>
    <row r="190" spans="1:6" x14ac:dyDescent="0.25">
      <c r="A190">
        <v>31</v>
      </c>
      <c r="B190" t="s">
        <v>193</v>
      </c>
      <c r="C190" s="63">
        <v>46109</v>
      </c>
      <c r="D190" s="63">
        <v>46115</v>
      </c>
      <c r="E190">
        <v>97.3</v>
      </c>
      <c r="F190" t="s">
        <v>352</v>
      </c>
    </row>
    <row r="191" spans="1:6" x14ac:dyDescent="0.25">
      <c r="A191">
        <v>31</v>
      </c>
      <c r="B191" t="s">
        <v>193</v>
      </c>
      <c r="C191" s="63">
        <v>46116</v>
      </c>
      <c r="D191" s="63">
        <v>46122</v>
      </c>
      <c r="E191">
        <v>97.9</v>
      </c>
      <c r="F191" t="s">
        <v>352</v>
      </c>
    </row>
    <row r="192" spans="1:6" x14ac:dyDescent="0.25">
      <c r="A192">
        <v>31</v>
      </c>
      <c r="B192" t="s">
        <v>193</v>
      </c>
      <c r="C192" s="63">
        <v>46123</v>
      </c>
      <c r="D192" s="63">
        <v>46129</v>
      </c>
      <c r="E192">
        <v>98.3</v>
      </c>
      <c r="F192" t="s">
        <v>352</v>
      </c>
    </row>
    <row r="193" spans="1:6" x14ac:dyDescent="0.25">
      <c r="A193">
        <v>31</v>
      </c>
      <c r="B193" t="s">
        <v>193</v>
      </c>
      <c r="C193" s="63">
        <v>46130</v>
      </c>
      <c r="D193" s="63">
        <v>46136</v>
      </c>
      <c r="E193">
        <v>99.9</v>
      </c>
      <c r="F193" t="s">
        <v>352</v>
      </c>
    </row>
    <row r="194" spans="1:6" x14ac:dyDescent="0.25">
      <c r="A194">
        <v>33</v>
      </c>
      <c r="B194" t="s">
        <v>194</v>
      </c>
      <c r="C194" s="63">
        <v>45962</v>
      </c>
      <c r="D194" s="63">
        <v>45968</v>
      </c>
      <c r="E194">
        <v>100</v>
      </c>
      <c r="F194" t="s">
        <v>352</v>
      </c>
    </row>
    <row r="195" spans="1:6" x14ac:dyDescent="0.25">
      <c r="A195">
        <v>33</v>
      </c>
      <c r="B195" t="s">
        <v>194</v>
      </c>
      <c r="C195" s="63">
        <v>45969</v>
      </c>
      <c r="D195" s="63">
        <v>45975</v>
      </c>
      <c r="E195">
        <v>91.4</v>
      </c>
      <c r="F195" t="s">
        <v>352</v>
      </c>
    </row>
    <row r="196" spans="1:6" x14ac:dyDescent="0.25">
      <c r="A196">
        <v>33</v>
      </c>
      <c r="B196" t="s">
        <v>194</v>
      </c>
      <c r="C196" s="63">
        <v>45976</v>
      </c>
      <c r="D196" s="63">
        <v>45982</v>
      </c>
      <c r="E196">
        <v>78.099999999999994</v>
      </c>
      <c r="F196" t="s">
        <v>352</v>
      </c>
    </row>
    <row r="197" spans="1:6" x14ac:dyDescent="0.25">
      <c r="A197">
        <v>33</v>
      </c>
      <c r="B197" t="s">
        <v>194</v>
      </c>
      <c r="C197" s="63">
        <v>45983</v>
      </c>
      <c r="D197" s="63">
        <v>45989</v>
      </c>
      <c r="E197">
        <v>78.099999999999994</v>
      </c>
      <c r="F197" t="s">
        <v>352</v>
      </c>
    </row>
    <row r="198" spans="1:6" x14ac:dyDescent="0.25">
      <c r="A198">
        <v>33</v>
      </c>
      <c r="B198" t="s">
        <v>194</v>
      </c>
      <c r="C198" s="63">
        <v>45990</v>
      </c>
      <c r="D198" s="63">
        <v>45996</v>
      </c>
      <c r="E198">
        <v>78.099999999999994</v>
      </c>
      <c r="F198" t="s">
        <v>352</v>
      </c>
    </row>
    <row r="199" spans="1:6" x14ac:dyDescent="0.25">
      <c r="A199">
        <v>33</v>
      </c>
      <c r="B199" t="s">
        <v>194</v>
      </c>
      <c r="C199" s="63">
        <v>45997</v>
      </c>
      <c r="D199" s="63">
        <v>46003</v>
      </c>
      <c r="E199">
        <v>65.099999999999994</v>
      </c>
      <c r="F199" t="s">
        <v>352</v>
      </c>
    </row>
    <row r="200" spans="1:6" x14ac:dyDescent="0.25">
      <c r="A200">
        <v>33</v>
      </c>
      <c r="B200" t="s">
        <v>194</v>
      </c>
      <c r="C200" s="63">
        <v>46004</v>
      </c>
      <c r="D200" s="63">
        <v>46010</v>
      </c>
      <c r="E200">
        <v>65.099999999999994</v>
      </c>
      <c r="F200" t="s">
        <v>352</v>
      </c>
    </row>
    <row r="201" spans="1:6" x14ac:dyDescent="0.25">
      <c r="A201">
        <v>33</v>
      </c>
      <c r="B201" t="s">
        <v>194</v>
      </c>
      <c r="C201" s="63">
        <v>46011</v>
      </c>
      <c r="D201" s="63">
        <v>46017</v>
      </c>
      <c r="E201">
        <v>65.099999999999994</v>
      </c>
      <c r="F201" t="s">
        <v>352</v>
      </c>
    </row>
    <row r="202" spans="1:6" x14ac:dyDescent="0.25">
      <c r="A202">
        <v>33</v>
      </c>
      <c r="B202" t="s">
        <v>194</v>
      </c>
      <c r="C202" s="63">
        <v>46018</v>
      </c>
      <c r="D202" s="63">
        <v>46024</v>
      </c>
      <c r="E202">
        <v>65.099999999999994</v>
      </c>
      <c r="F202" t="s">
        <v>352</v>
      </c>
    </row>
    <row r="203" spans="1:6" x14ac:dyDescent="0.25">
      <c r="A203">
        <v>33</v>
      </c>
      <c r="B203" t="s">
        <v>194</v>
      </c>
      <c r="C203" s="63">
        <v>46025</v>
      </c>
      <c r="D203" s="63">
        <v>46031</v>
      </c>
      <c r="E203">
        <v>65.099999999999994</v>
      </c>
      <c r="F203" t="s">
        <v>352</v>
      </c>
    </row>
    <row r="204" spans="1:6" x14ac:dyDescent="0.25">
      <c r="A204">
        <v>33</v>
      </c>
      <c r="B204" t="s">
        <v>194</v>
      </c>
      <c r="C204" s="63">
        <v>46032</v>
      </c>
      <c r="D204" s="63">
        <v>46038</v>
      </c>
      <c r="E204">
        <v>65.099999999999994</v>
      </c>
      <c r="F204" t="s">
        <v>352</v>
      </c>
    </row>
    <row r="205" spans="1:6" x14ac:dyDescent="0.25">
      <c r="A205">
        <v>33</v>
      </c>
      <c r="B205" t="s">
        <v>194</v>
      </c>
      <c r="C205" s="63">
        <v>46039</v>
      </c>
      <c r="D205" s="63">
        <v>46045</v>
      </c>
      <c r="E205">
        <v>65.099999999999994</v>
      </c>
      <c r="F205" t="s">
        <v>352</v>
      </c>
    </row>
    <row r="206" spans="1:6" x14ac:dyDescent="0.25">
      <c r="A206">
        <v>33</v>
      </c>
      <c r="B206" t="s">
        <v>194</v>
      </c>
      <c r="C206" s="63">
        <v>46046</v>
      </c>
      <c r="D206" s="63">
        <v>46052</v>
      </c>
      <c r="E206">
        <v>74.3</v>
      </c>
      <c r="F206" t="s">
        <v>352</v>
      </c>
    </row>
    <row r="207" spans="1:6" x14ac:dyDescent="0.25">
      <c r="A207">
        <v>33</v>
      </c>
      <c r="B207" t="s">
        <v>194</v>
      </c>
      <c r="C207" s="63">
        <v>46053</v>
      </c>
      <c r="D207" s="63">
        <v>46059</v>
      </c>
      <c r="E207">
        <v>83.5</v>
      </c>
      <c r="F207" t="s">
        <v>352</v>
      </c>
    </row>
    <row r="208" spans="1:6" x14ac:dyDescent="0.25">
      <c r="A208">
        <v>33</v>
      </c>
      <c r="B208" t="s">
        <v>194</v>
      </c>
      <c r="C208" s="63">
        <v>46060</v>
      </c>
      <c r="D208" s="63">
        <v>46066</v>
      </c>
      <c r="E208">
        <v>85.5</v>
      </c>
      <c r="F208" t="s">
        <v>352</v>
      </c>
    </row>
    <row r="209" spans="1:6" x14ac:dyDescent="0.25">
      <c r="A209">
        <v>33</v>
      </c>
      <c r="B209" t="s">
        <v>194</v>
      </c>
      <c r="C209" s="63">
        <v>46067</v>
      </c>
      <c r="D209" s="63">
        <v>46073</v>
      </c>
      <c r="E209">
        <v>86.3</v>
      </c>
      <c r="F209" t="s">
        <v>352</v>
      </c>
    </row>
    <row r="210" spans="1:6" x14ac:dyDescent="0.25">
      <c r="A210">
        <v>33</v>
      </c>
      <c r="B210" t="s">
        <v>194</v>
      </c>
      <c r="C210" s="63">
        <v>46074</v>
      </c>
      <c r="D210" s="63">
        <v>46080</v>
      </c>
      <c r="E210">
        <v>87.5</v>
      </c>
      <c r="F210" t="s">
        <v>352</v>
      </c>
    </row>
    <row r="211" spans="1:6" x14ac:dyDescent="0.25">
      <c r="A211">
        <v>33</v>
      </c>
      <c r="B211" t="s">
        <v>194</v>
      </c>
      <c r="C211" s="63">
        <v>46081</v>
      </c>
      <c r="D211" s="63">
        <v>46087</v>
      </c>
      <c r="E211">
        <v>89.2</v>
      </c>
      <c r="F211" t="s">
        <v>352</v>
      </c>
    </row>
    <row r="212" spans="1:6" x14ac:dyDescent="0.25">
      <c r="A212">
        <v>33</v>
      </c>
      <c r="B212" t="s">
        <v>194</v>
      </c>
      <c r="C212" s="63">
        <v>46088</v>
      </c>
      <c r="D212" s="63">
        <v>46094</v>
      </c>
      <c r="E212">
        <v>90.1</v>
      </c>
      <c r="F212" t="s">
        <v>352</v>
      </c>
    </row>
    <row r="213" spans="1:6" x14ac:dyDescent="0.25">
      <c r="A213">
        <v>33</v>
      </c>
      <c r="B213" t="s">
        <v>194</v>
      </c>
      <c r="C213" s="63">
        <v>46095</v>
      </c>
      <c r="D213" s="63">
        <v>46101</v>
      </c>
      <c r="E213">
        <v>91.8</v>
      </c>
      <c r="F213" t="s">
        <v>352</v>
      </c>
    </row>
    <row r="214" spans="1:6" x14ac:dyDescent="0.25">
      <c r="A214">
        <v>33</v>
      </c>
      <c r="B214" t="s">
        <v>194</v>
      </c>
      <c r="C214" s="63">
        <v>46102</v>
      </c>
      <c r="D214" s="63">
        <v>46108</v>
      </c>
      <c r="E214">
        <v>92.6</v>
      </c>
      <c r="F214" t="s">
        <v>352</v>
      </c>
    </row>
    <row r="215" spans="1:6" x14ac:dyDescent="0.25">
      <c r="A215">
        <v>33</v>
      </c>
      <c r="B215" t="s">
        <v>194</v>
      </c>
      <c r="C215" s="63">
        <v>46109</v>
      </c>
      <c r="D215" s="63">
        <v>46115</v>
      </c>
      <c r="E215">
        <v>93.9</v>
      </c>
      <c r="F215" t="s">
        <v>352</v>
      </c>
    </row>
    <row r="216" spans="1:6" x14ac:dyDescent="0.25">
      <c r="A216">
        <v>33</v>
      </c>
      <c r="B216" t="s">
        <v>194</v>
      </c>
      <c r="C216" s="63">
        <v>46116</v>
      </c>
      <c r="D216" s="63">
        <v>46122</v>
      </c>
      <c r="E216">
        <v>95.9</v>
      </c>
      <c r="F216" t="s">
        <v>352</v>
      </c>
    </row>
    <row r="217" spans="1:6" x14ac:dyDescent="0.25">
      <c r="A217">
        <v>33</v>
      </c>
      <c r="B217" t="s">
        <v>194</v>
      </c>
      <c r="C217" s="63">
        <v>46123</v>
      </c>
      <c r="D217" s="63">
        <v>46129</v>
      </c>
      <c r="E217">
        <v>96.6</v>
      </c>
      <c r="F217" t="s">
        <v>352</v>
      </c>
    </row>
    <row r="218" spans="1:6" x14ac:dyDescent="0.25">
      <c r="A218">
        <v>33</v>
      </c>
      <c r="B218" t="s">
        <v>194</v>
      </c>
      <c r="C218" s="63">
        <v>46130</v>
      </c>
      <c r="D218" s="63">
        <v>46136</v>
      </c>
      <c r="E218">
        <v>99.7</v>
      </c>
      <c r="F218" t="s">
        <v>352</v>
      </c>
    </row>
    <row r="219" spans="1:6" x14ac:dyDescent="0.25">
      <c r="A219">
        <v>37</v>
      </c>
      <c r="B219" t="s">
        <v>195</v>
      </c>
      <c r="C219" s="63">
        <v>45962</v>
      </c>
      <c r="D219" s="63">
        <v>45968</v>
      </c>
      <c r="E219">
        <v>100</v>
      </c>
      <c r="F219" t="s">
        <v>352</v>
      </c>
    </row>
    <row r="220" spans="1:6" x14ac:dyDescent="0.25">
      <c r="A220">
        <v>37</v>
      </c>
      <c r="B220" t="s">
        <v>195</v>
      </c>
      <c r="C220" s="63">
        <v>45969</v>
      </c>
      <c r="D220" s="63">
        <v>45975</v>
      </c>
      <c r="E220">
        <v>96.2</v>
      </c>
      <c r="F220" t="s">
        <v>352</v>
      </c>
    </row>
    <row r="221" spans="1:6" x14ac:dyDescent="0.25">
      <c r="A221">
        <v>37</v>
      </c>
      <c r="B221" t="s">
        <v>195</v>
      </c>
      <c r="C221" s="63">
        <v>45976</v>
      </c>
      <c r="D221" s="63">
        <v>45982</v>
      </c>
      <c r="E221">
        <v>93.9</v>
      </c>
      <c r="F221" t="s">
        <v>352</v>
      </c>
    </row>
    <row r="222" spans="1:6" x14ac:dyDescent="0.25">
      <c r="A222">
        <v>37</v>
      </c>
      <c r="B222" t="s">
        <v>195</v>
      </c>
      <c r="C222" s="63">
        <v>45983</v>
      </c>
      <c r="D222" s="63">
        <v>45989</v>
      </c>
      <c r="E222">
        <v>93.7</v>
      </c>
      <c r="F222" t="s">
        <v>352</v>
      </c>
    </row>
    <row r="223" spans="1:6" x14ac:dyDescent="0.25">
      <c r="A223">
        <v>37</v>
      </c>
      <c r="B223" t="s">
        <v>195</v>
      </c>
      <c r="C223" s="63">
        <v>45990</v>
      </c>
      <c r="D223" s="63">
        <v>45996</v>
      </c>
      <c r="E223">
        <v>93.7</v>
      </c>
      <c r="F223" t="s">
        <v>352</v>
      </c>
    </row>
    <row r="224" spans="1:6" x14ac:dyDescent="0.25">
      <c r="A224">
        <v>37</v>
      </c>
      <c r="B224" t="s">
        <v>195</v>
      </c>
      <c r="C224" s="63">
        <v>45997</v>
      </c>
      <c r="D224" s="63">
        <v>46003</v>
      </c>
      <c r="E224">
        <v>92.4</v>
      </c>
      <c r="F224" t="s">
        <v>352</v>
      </c>
    </row>
    <row r="225" spans="1:6" x14ac:dyDescent="0.25">
      <c r="A225">
        <v>37</v>
      </c>
      <c r="B225" t="s">
        <v>195</v>
      </c>
      <c r="C225" s="63">
        <v>46004</v>
      </c>
      <c r="D225" s="63">
        <v>46010</v>
      </c>
      <c r="E225">
        <v>92.3</v>
      </c>
      <c r="F225" t="s">
        <v>352</v>
      </c>
    </row>
    <row r="226" spans="1:6" x14ac:dyDescent="0.25">
      <c r="A226">
        <v>37</v>
      </c>
      <c r="B226" t="s">
        <v>195</v>
      </c>
      <c r="C226" s="63">
        <v>46011</v>
      </c>
      <c r="D226" s="63">
        <v>46017</v>
      </c>
      <c r="E226">
        <v>92</v>
      </c>
      <c r="F226" t="s">
        <v>352</v>
      </c>
    </row>
    <row r="227" spans="1:6" x14ac:dyDescent="0.25">
      <c r="A227">
        <v>37</v>
      </c>
      <c r="B227" t="s">
        <v>195</v>
      </c>
      <c r="C227" s="63">
        <v>46018</v>
      </c>
      <c r="D227" s="63">
        <v>46024</v>
      </c>
      <c r="E227">
        <v>92</v>
      </c>
      <c r="F227" t="s">
        <v>352</v>
      </c>
    </row>
    <row r="228" spans="1:6" x14ac:dyDescent="0.25">
      <c r="A228">
        <v>37</v>
      </c>
      <c r="B228" t="s">
        <v>195</v>
      </c>
      <c r="C228" s="63">
        <v>46025</v>
      </c>
      <c r="D228" s="63">
        <v>46031</v>
      </c>
      <c r="E228">
        <v>92</v>
      </c>
      <c r="F228" t="s">
        <v>352</v>
      </c>
    </row>
    <row r="229" spans="1:6" x14ac:dyDescent="0.25">
      <c r="A229">
        <v>37</v>
      </c>
      <c r="B229" t="s">
        <v>195</v>
      </c>
      <c r="C229" s="63">
        <v>46032</v>
      </c>
      <c r="D229" s="63">
        <v>46038</v>
      </c>
      <c r="E229">
        <v>92</v>
      </c>
      <c r="F229" t="s">
        <v>352</v>
      </c>
    </row>
    <row r="230" spans="1:6" x14ac:dyDescent="0.25">
      <c r="A230">
        <v>37</v>
      </c>
      <c r="B230" t="s">
        <v>195</v>
      </c>
      <c r="C230" s="63">
        <v>46039</v>
      </c>
      <c r="D230" s="63">
        <v>46045</v>
      </c>
      <c r="E230">
        <v>92.4</v>
      </c>
      <c r="F230" t="s">
        <v>352</v>
      </c>
    </row>
    <row r="231" spans="1:6" x14ac:dyDescent="0.25">
      <c r="A231">
        <v>37</v>
      </c>
      <c r="B231" t="s">
        <v>195</v>
      </c>
      <c r="C231" s="63">
        <v>46046</v>
      </c>
      <c r="D231" s="63">
        <v>46052</v>
      </c>
      <c r="E231">
        <v>92.9</v>
      </c>
      <c r="F231" t="s">
        <v>352</v>
      </c>
    </row>
    <row r="232" spans="1:6" x14ac:dyDescent="0.25">
      <c r="A232">
        <v>37</v>
      </c>
      <c r="B232" t="s">
        <v>195</v>
      </c>
      <c r="C232" s="63">
        <v>46053</v>
      </c>
      <c r="D232" s="63">
        <v>46059</v>
      </c>
      <c r="E232">
        <v>93.3</v>
      </c>
      <c r="F232" t="s">
        <v>352</v>
      </c>
    </row>
    <row r="233" spans="1:6" x14ac:dyDescent="0.25">
      <c r="A233">
        <v>37</v>
      </c>
      <c r="B233" t="s">
        <v>195</v>
      </c>
      <c r="C233" s="63">
        <v>46060</v>
      </c>
      <c r="D233" s="63">
        <v>46066</v>
      </c>
      <c r="E233">
        <v>94</v>
      </c>
      <c r="F233" t="s">
        <v>352</v>
      </c>
    </row>
    <row r="234" spans="1:6" x14ac:dyDescent="0.25">
      <c r="A234">
        <v>37</v>
      </c>
      <c r="B234" t="s">
        <v>195</v>
      </c>
      <c r="C234" s="63">
        <v>46067</v>
      </c>
      <c r="D234" s="63">
        <v>46073</v>
      </c>
      <c r="E234">
        <v>94.3</v>
      </c>
      <c r="F234" t="s">
        <v>352</v>
      </c>
    </row>
    <row r="235" spans="1:6" x14ac:dyDescent="0.25">
      <c r="A235">
        <v>37</v>
      </c>
      <c r="B235" t="s">
        <v>195</v>
      </c>
      <c r="C235" s="63">
        <v>46074</v>
      </c>
      <c r="D235" s="63">
        <v>46080</v>
      </c>
      <c r="E235">
        <v>94.8</v>
      </c>
      <c r="F235" t="s">
        <v>352</v>
      </c>
    </row>
    <row r="236" spans="1:6" x14ac:dyDescent="0.25">
      <c r="A236">
        <v>37</v>
      </c>
      <c r="B236" t="s">
        <v>195</v>
      </c>
      <c r="C236" s="63">
        <v>46081</v>
      </c>
      <c r="D236" s="63">
        <v>46087</v>
      </c>
      <c r="E236">
        <v>95.4</v>
      </c>
      <c r="F236" t="s">
        <v>352</v>
      </c>
    </row>
    <row r="237" spans="1:6" x14ac:dyDescent="0.25">
      <c r="A237">
        <v>37</v>
      </c>
      <c r="B237" t="s">
        <v>195</v>
      </c>
      <c r="C237" s="63">
        <v>46088</v>
      </c>
      <c r="D237" s="63">
        <v>46094</v>
      </c>
      <c r="E237">
        <v>95.7</v>
      </c>
      <c r="F237" t="s">
        <v>352</v>
      </c>
    </row>
    <row r="238" spans="1:6" x14ac:dyDescent="0.25">
      <c r="A238">
        <v>37</v>
      </c>
      <c r="B238" t="s">
        <v>195</v>
      </c>
      <c r="C238" s="63">
        <v>46095</v>
      </c>
      <c r="D238" s="63">
        <v>46101</v>
      </c>
      <c r="E238">
        <v>96.3</v>
      </c>
      <c r="F238" t="s">
        <v>352</v>
      </c>
    </row>
    <row r="239" spans="1:6" x14ac:dyDescent="0.25">
      <c r="A239">
        <v>37</v>
      </c>
      <c r="B239" t="s">
        <v>195</v>
      </c>
      <c r="C239" s="63">
        <v>46102</v>
      </c>
      <c r="D239" s="63">
        <v>46108</v>
      </c>
      <c r="E239">
        <v>96.6</v>
      </c>
      <c r="F239" t="s">
        <v>352</v>
      </c>
    </row>
    <row r="240" spans="1:6" x14ac:dyDescent="0.25">
      <c r="A240">
        <v>37</v>
      </c>
      <c r="B240" t="s">
        <v>195</v>
      </c>
      <c r="C240" s="63">
        <v>46109</v>
      </c>
      <c r="D240" s="63">
        <v>46115</v>
      </c>
      <c r="E240">
        <v>96.8</v>
      </c>
      <c r="F240" t="s">
        <v>352</v>
      </c>
    </row>
    <row r="241" spans="1:6" x14ac:dyDescent="0.25">
      <c r="A241">
        <v>37</v>
      </c>
      <c r="B241" t="s">
        <v>195</v>
      </c>
      <c r="C241" s="63">
        <v>46116</v>
      </c>
      <c r="D241" s="63">
        <v>46122</v>
      </c>
      <c r="E241">
        <v>97.2</v>
      </c>
      <c r="F241" t="s">
        <v>352</v>
      </c>
    </row>
    <row r="242" spans="1:6" x14ac:dyDescent="0.25">
      <c r="A242">
        <v>37</v>
      </c>
      <c r="B242" t="s">
        <v>195</v>
      </c>
      <c r="C242" s="63">
        <v>46123</v>
      </c>
      <c r="D242" s="63">
        <v>46129</v>
      </c>
      <c r="E242">
        <v>98</v>
      </c>
      <c r="F242" t="s">
        <v>352</v>
      </c>
    </row>
    <row r="243" spans="1:6" x14ac:dyDescent="0.25">
      <c r="A243">
        <v>37</v>
      </c>
      <c r="B243" t="s">
        <v>195</v>
      </c>
      <c r="C243" s="63">
        <v>46130</v>
      </c>
      <c r="D243" s="63">
        <v>46136</v>
      </c>
      <c r="E243">
        <v>98</v>
      </c>
      <c r="F243" t="s">
        <v>352</v>
      </c>
    </row>
    <row r="244" spans="1:6" x14ac:dyDescent="0.25">
      <c r="A244">
        <v>40</v>
      </c>
      <c r="B244" t="s">
        <v>196</v>
      </c>
      <c r="C244" s="63">
        <v>45962</v>
      </c>
      <c r="D244" s="63">
        <v>45968</v>
      </c>
      <c r="E244">
        <v>100</v>
      </c>
      <c r="F244" t="s">
        <v>352</v>
      </c>
    </row>
    <row r="245" spans="1:6" x14ac:dyDescent="0.25">
      <c r="A245">
        <v>40</v>
      </c>
      <c r="B245" t="s">
        <v>196</v>
      </c>
      <c r="C245" s="63">
        <v>45969</v>
      </c>
      <c r="D245" s="63">
        <v>45975</v>
      </c>
      <c r="E245">
        <v>93.7</v>
      </c>
      <c r="F245" t="s">
        <v>352</v>
      </c>
    </row>
    <row r="246" spans="1:6" x14ac:dyDescent="0.25">
      <c r="A246">
        <v>40</v>
      </c>
      <c r="B246" t="s">
        <v>196</v>
      </c>
      <c r="C246" s="63">
        <v>45976</v>
      </c>
      <c r="D246" s="63">
        <v>45982</v>
      </c>
      <c r="E246">
        <v>55.3</v>
      </c>
      <c r="F246" t="s">
        <v>352</v>
      </c>
    </row>
    <row r="247" spans="1:6" x14ac:dyDescent="0.25">
      <c r="A247">
        <v>40</v>
      </c>
      <c r="B247" t="s">
        <v>196</v>
      </c>
      <c r="C247" s="63">
        <v>45983</v>
      </c>
      <c r="D247" s="63">
        <v>45989</v>
      </c>
      <c r="E247">
        <v>55.3</v>
      </c>
      <c r="F247" t="s">
        <v>352</v>
      </c>
    </row>
    <row r="248" spans="1:6" x14ac:dyDescent="0.25">
      <c r="A248">
        <v>40</v>
      </c>
      <c r="B248" t="s">
        <v>196</v>
      </c>
      <c r="C248" s="63">
        <v>45990</v>
      </c>
      <c r="D248" s="63">
        <v>45996</v>
      </c>
      <c r="E248">
        <v>55.3</v>
      </c>
      <c r="F248" t="s">
        <v>352</v>
      </c>
    </row>
    <row r="249" spans="1:6" x14ac:dyDescent="0.25">
      <c r="A249">
        <v>40</v>
      </c>
      <c r="B249" t="s">
        <v>196</v>
      </c>
      <c r="C249" s="63">
        <v>45997</v>
      </c>
      <c r="D249" s="63">
        <v>46003</v>
      </c>
      <c r="E249">
        <v>55.3</v>
      </c>
      <c r="F249" t="s">
        <v>352</v>
      </c>
    </row>
    <row r="250" spans="1:6" x14ac:dyDescent="0.25">
      <c r="A250">
        <v>40</v>
      </c>
      <c r="B250" t="s">
        <v>196</v>
      </c>
      <c r="C250" s="63">
        <v>46004</v>
      </c>
      <c r="D250" s="63">
        <v>46010</v>
      </c>
      <c r="E250">
        <v>55.3</v>
      </c>
      <c r="F250" t="s">
        <v>352</v>
      </c>
    </row>
    <row r="251" spans="1:6" x14ac:dyDescent="0.25">
      <c r="A251">
        <v>40</v>
      </c>
      <c r="B251" t="s">
        <v>196</v>
      </c>
      <c r="C251" s="63">
        <v>46011</v>
      </c>
      <c r="D251" s="63">
        <v>46017</v>
      </c>
      <c r="E251">
        <v>55.3</v>
      </c>
      <c r="F251" t="s">
        <v>352</v>
      </c>
    </row>
    <row r="252" spans="1:6" x14ac:dyDescent="0.25">
      <c r="A252">
        <v>40</v>
      </c>
      <c r="B252" t="s">
        <v>196</v>
      </c>
      <c r="C252" s="63">
        <v>46018</v>
      </c>
      <c r="D252" s="63">
        <v>46024</v>
      </c>
      <c r="E252">
        <v>55.3</v>
      </c>
      <c r="F252" t="s">
        <v>352</v>
      </c>
    </row>
    <row r="253" spans="1:6" x14ac:dyDescent="0.25">
      <c r="A253">
        <v>40</v>
      </c>
      <c r="B253" t="s">
        <v>196</v>
      </c>
      <c r="C253" s="63">
        <v>46025</v>
      </c>
      <c r="D253" s="63">
        <v>46031</v>
      </c>
      <c r="E253">
        <v>55.3</v>
      </c>
      <c r="F253" t="s">
        <v>352</v>
      </c>
    </row>
    <row r="254" spans="1:6" x14ac:dyDescent="0.25">
      <c r="A254">
        <v>40</v>
      </c>
      <c r="B254" t="s">
        <v>196</v>
      </c>
      <c r="C254" s="63">
        <v>46032</v>
      </c>
      <c r="D254" s="63">
        <v>46038</v>
      </c>
      <c r="E254">
        <v>55.3</v>
      </c>
      <c r="F254" t="s">
        <v>352</v>
      </c>
    </row>
    <row r="255" spans="1:6" x14ac:dyDescent="0.25">
      <c r="A255">
        <v>40</v>
      </c>
      <c r="B255" t="s">
        <v>196</v>
      </c>
      <c r="C255" s="63">
        <v>46039</v>
      </c>
      <c r="D255" s="63">
        <v>46045</v>
      </c>
      <c r="E255">
        <v>55.3</v>
      </c>
      <c r="F255" t="s">
        <v>352</v>
      </c>
    </row>
    <row r="256" spans="1:6" x14ac:dyDescent="0.25">
      <c r="A256">
        <v>40</v>
      </c>
      <c r="B256" t="s">
        <v>196</v>
      </c>
      <c r="C256" s="63">
        <v>46046</v>
      </c>
      <c r="D256" s="63">
        <v>46052</v>
      </c>
      <c r="E256">
        <v>55.3</v>
      </c>
      <c r="F256" t="s">
        <v>352</v>
      </c>
    </row>
    <row r="257" spans="1:6" x14ac:dyDescent="0.25">
      <c r="A257">
        <v>40</v>
      </c>
      <c r="B257" t="s">
        <v>196</v>
      </c>
      <c r="C257" s="63">
        <v>46053</v>
      </c>
      <c r="D257" s="63">
        <v>46059</v>
      </c>
      <c r="E257">
        <v>55.3</v>
      </c>
      <c r="F257" t="s">
        <v>352</v>
      </c>
    </row>
    <row r="258" spans="1:6" x14ac:dyDescent="0.25">
      <c r="A258">
        <v>40</v>
      </c>
      <c r="B258" t="s">
        <v>196</v>
      </c>
      <c r="C258" s="63">
        <v>46060</v>
      </c>
      <c r="D258" s="63">
        <v>46066</v>
      </c>
      <c r="E258">
        <v>79.3</v>
      </c>
      <c r="F258" t="s">
        <v>352</v>
      </c>
    </row>
    <row r="259" spans="1:6" x14ac:dyDescent="0.25">
      <c r="A259">
        <v>40</v>
      </c>
      <c r="B259" t="s">
        <v>196</v>
      </c>
      <c r="C259" s="63">
        <v>46067</v>
      </c>
      <c r="D259" s="63">
        <v>46073</v>
      </c>
      <c r="E259">
        <v>90.1</v>
      </c>
      <c r="F259" t="s">
        <v>352</v>
      </c>
    </row>
    <row r="260" spans="1:6" x14ac:dyDescent="0.25">
      <c r="A260">
        <v>40</v>
      </c>
      <c r="B260" t="s">
        <v>196</v>
      </c>
      <c r="C260" s="63">
        <v>46074</v>
      </c>
      <c r="D260" s="63">
        <v>46080</v>
      </c>
      <c r="E260">
        <v>91</v>
      </c>
      <c r="F260" t="s">
        <v>352</v>
      </c>
    </row>
    <row r="261" spans="1:6" x14ac:dyDescent="0.25">
      <c r="A261">
        <v>40</v>
      </c>
      <c r="B261" t="s">
        <v>196</v>
      </c>
      <c r="C261" s="63">
        <v>46081</v>
      </c>
      <c r="D261" s="63">
        <v>46087</v>
      </c>
      <c r="E261">
        <v>92.1</v>
      </c>
      <c r="F261" t="s">
        <v>352</v>
      </c>
    </row>
    <row r="262" spans="1:6" x14ac:dyDescent="0.25">
      <c r="A262">
        <v>40</v>
      </c>
      <c r="B262" t="s">
        <v>196</v>
      </c>
      <c r="C262" s="63">
        <v>46088</v>
      </c>
      <c r="D262" s="63">
        <v>46094</v>
      </c>
      <c r="E262">
        <v>92.8</v>
      </c>
      <c r="F262" t="s">
        <v>352</v>
      </c>
    </row>
    <row r="263" spans="1:6" x14ac:dyDescent="0.25">
      <c r="A263">
        <v>40</v>
      </c>
      <c r="B263" t="s">
        <v>196</v>
      </c>
      <c r="C263" s="63">
        <v>46095</v>
      </c>
      <c r="D263" s="63">
        <v>46101</v>
      </c>
      <c r="E263">
        <v>93.9</v>
      </c>
      <c r="F263" t="s">
        <v>352</v>
      </c>
    </row>
    <row r="264" spans="1:6" x14ac:dyDescent="0.25">
      <c r="A264">
        <v>40</v>
      </c>
      <c r="B264" t="s">
        <v>196</v>
      </c>
      <c r="C264" s="63">
        <v>46102</v>
      </c>
      <c r="D264" s="63">
        <v>46108</v>
      </c>
      <c r="E264">
        <v>94.5</v>
      </c>
      <c r="F264" t="s">
        <v>352</v>
      </c>
    </row>
    <row r="265" spans="1:6" x14ac:dyDescent="0.25">
      <c r="A265">
        <v>40</v>
      </c>
      <c r="B265" t="s">
        <v>196</v>
      </c>
      <c r="C265" s="63">
        <v>46109</v>
      </c>
      <c r="D265" s="63">
        <v>46115</v>
      </c>
      <c r="E265">
        <v>95.4</v>
      </c>
      <c r="F265" t="s">
        <v>352</v>
      </c>
    </row>
    <row r="266" spans="1:6" x14ac:dyDescent="0.25">
      <c r="A266">
        <v>40</v>
      </c>
      <c r="B266" t="s">
        <v>196</v>
      </c>
      <c r="C266" s="63">
        <v>46116</v>
      </c>
      <c r="D266" s="63">
        <v>46122</v>
      </c>
      <c r="E266">
        <v>96.8</v>
      </c>
      <c r="F266" t="s">
        <v>352</v>
      </c>
    </row>
    <row r="267" spans="1:6" x14ac:dyDescent="0.25">
      <c r="A267">
        <v>40</v>
      </c>
      <c r="B267" t="s">
        <v>196</v>
      </c>
      <c r="C267" s="63">
        <v>46123</v>
      </c>
      <c r="D267" s="63">
        <v>46129</v>
      </c>
      <c r="E267">
        <v>97.3</v>
      </c>
      <c r="F267" t="s">
        <v>352</v>
      </c>
    </row>
    <row r="268" spans="1:6" x14ac:dyDescent="0.25">
      <c r="A268">
        <v>40</v>
      </c>
      <c r="B268" t="s">
        <v>196</v>
      </c>
      <c r="C268" s="63">
        <v>46130</v>
      </c>
      <c r="D268" s="63">
        <v>46136</v>
      </c>
      <c r="E268">
        <v>99.8</v>
      </c>
      <c r="F268" t="s">
        <v>352</v>
      </c>
    </row>
    <row r="269" spans="1:6" x14ac:dyDescent="0.25">
      <c r="A269">
        <v>34</v>
      </c>
      <c r="B269" t="s">
        <v>197</v>
      </c>
      <c r="C269" s="63">
        <v>45962</v>
      </c>
      <c r="D269" s="63">
        <v>45968</v>
      </c>
      <c r="E269">
        <v>100</v>
      </c>
      <c r="F269" t="s">
        <v>352</v>
      </c>
    </row>
    <row r="270" spans="1:6" x14ac:dyDescent="0.25">
      <c r="A270">
        <v>34</v>
      </c>
      <c r="B270" t="s">
        <v>197</v>
      </c>
      <c r="C270" s="63">
        <v>45969</v>
      </c>
      <c r="D270" s="63">
        <v>45975</v>
      </c>
      <c r="E270">
        <v>78.099999999999994</v>
      </c>
      <c r="F270" t="s">
        <v>352</v>
      </c>
    </row>
    <row r="271" spans="1:6" x14ac:dyDescent="0.25">
      <c r="A271">
        <v>34</v>
      </c>
      <c r="B271" t="s">
        <v>197</v>
      </c>
      <c r="C271" s="63">
        <v>45976</v>
      </c>
      <c r="D271" s="63">
        <v>45982</v>
      </c>
      <c r="E271">
        <v>66</v>
      </c>
      <c r="F271" t="s">
        <v>352</v>
      </c>
    </row>
    <row r="272" spans="1:6" x14ac:dyDescent="0.25">
      <c r="A272">
        <v>34</v>
      </c>
      <c r="B272" t="s">
        <v>197</v>
      </c>
      <c r="C272" s="63">
        <v>45983</v>
      </c>
      <c r="D272" s="63">
        <v>45989</v>
      </c>
      <c r="E272">
        <v>66</v>
      </c>
      <c r="F272" t="s">
        <v>352</v>
      </c>
    </row>
    <row r="273" spans="1:6" x14ac:dyDescent="0.25">
      <c r="A273">
        <v>34</v>
      </c>
      <c r="B273" t="s">
        <v>197</v>
      </c>
      <c r="C273" s="63">
        <v>45990</v>
      </c>
      <c r="D273" s="63">
        <v>45996</v>
      </c>
      <c r="E273">
        <v>66</v>
      </c>
      <c r="F273" t="s">
        <v>352</v>
      </c>
    </row>
    <row r="274" spans="1:6" x14ac:dyDescent="0.25">
      <c r="A274">
        <v>34</v>
      </c>
      <c r="B274" t="s">
        <v>197</v>
      </c>
      <c r="C274" s="63">
        <v>45997</v>
      </c>
      <c r="D274" s="63">
        <v>46003</v>
      </c>
      <c r="E274">
        <v>66</v>
      </c>
      <c r="F274" t="s">
        <v>352</v>
      </c>
    </row>
    <row r="275" spans="1:6" x14ac:dyDescent="0.25">
      <c r="A275">
        <v>34</v>
      </c>
      <c r="B275" t="s">
        <v>197</v>
      </c>
      <c r="C275" s="63">
        <v>46004</v>
      </c>
      <c r="D275" s="63">
        <v>46010</v>
      </c>
      <c r="E275">
        <v>66</v>
      </c>
      <c r="F275" t="s">
        <v>352</v>
      </c>
    </row>
    <row r="276" spans="1:6" x14ac:dyDescent="0.25">
      <c r="A276">
        <v>34</v>
      </c>
      <c r="B276" t="s">
        <v>197</v>
      </c>
      <c r="C276" s="63">
        <v>46011</v>
      </c>
      <c r="D276" s="63">
        <v>46017</v>
      </c>
      <c r="E276">
        <v>66</v>
      </c>
      <c r="F276" t="s">
        <v>352</v>
      </c>
    </row>
    <row r="277" spans="1:6" x14ac:dyDescent="0.25">
      <c r="A277">
        <v>34</v>
      </c>
      <c r="B277" t="s">
        <v>197</v>
      </c>
      <c r="C277" s="63">
        <v>46018</v>
      </c>
      <c r="D277" s="63">
        <v>46024</v>
      </c>
      <c r="E277">
        <v>66</v>
      </c>
      <c r="F277" t="s">
        <v>352</v>
      </c>
    </row>
    <row r="278" spans="1:6" x14ac:dyDescent="0.25">
      <c r="A278">
        <v>34</v>
      </c>
      <c r="B278" t="s">
        <v>197</v>
      </c>
      <c r="C278" s="63">
        <v>46025</v>
      </c>
      <c r="D278" s="63">
        <v>46031</v>
      </c>
      <c r="E278">
        <v>66</v>
      </c>
      <c r="F278" t="s">
        <v>352</v>
      </c>
    </row>
    <row r="279" spans="1:6" x14ac:dyDescent="0.25">
      <c r="A279">
        <v>34</v>
      </c>
      <c r="B279" t="s">
        <v>197</v>
      </c>
      <c r="C279" s="63">
        <v>46032</v>
      </c>
      <c r="D279" s="63">
        <v>46038</v>
      </c>
      <c r="E279">
        <v>66</v>
      </c>
      <c r="F279" t="s">
        <v>352</v>
      </c>
    </row>
    <row r="280" spans="1:6" x14ac:dyDescent="0.25">
      <c r="A280">
        <v>34</v>
      </c>
      <c r="B280" t="s">
        <v>197</v>
      </c>
      <c r="C280" s="63">
        <v>46039</v>
      </c>
      <c r="D280" s="63">
        <v>46045</v>
      </c>
      <c r="E280">
        <v>66</v>
      </c>
      <c r="F280" t="s">
        <v>352</v>
      </c>
    </row>
    <row r="281" spans="1:6" x14ac:dyDescent="0.25">
      <c r="A281">
        <v>34</v>
      </c>
      <c r="B281" t="s">
        <v>197</v>
      </c>
      <c r="C281" s="63">
        <v>46046</v>
      </c>
      <c r="D281" s="63">
        <v>46052</v>
      </c>
      <c r="E281">
        <v>66</v>
      </c>
      <c r="F281" t="s">
        <v>352</v>
      </c>
    </row>
    <row r="282" spans="1:6" x14ac:dyDescent="0.25">
      <c r="A282">
        <v>34</v>
      </c>
      <c r="B282" t="s">
        <v>197</v>
      </c>
      <c r="C282" s="63">
        <v>46053</v>
      </c>
      <c r="D282" s="63">
        <v>46059</v>
      </c>
      <c r="E282">
        <v>66</v>
      </c>
      <c r="F282" t="s">
        <v>352</v>
      </c>
    </row>
    <row r="283" spans="1:6" x14ac:dyDescent="0.25">
      <c r="A283">
        <v>34</v>
      </c>
      <c r="B283" t="s">
        <v>197</v>
      </c>
      <c r="C283" s="63">
        <v>46060</v>
      </c>
      <c r="D283" s="63">
        <v>46066</v>
      </c>
      <c r="E283">
        <v>66</v>
      </c>
      <c r="F283" t="s">
        <v>352</v>
      </c>
    </row>
    <row r="284" spans="1:6" x14ac:dyDescent="0.25">
      <c r="A284">
        <v>34</v>
      </c>
      <c r="B284" t="s">
        <v>197</v>
      </c>
      <c r="C284" s="63">
        <v>46067</v>
      </c>
      <c r="D284" s="63">
        <v>46073</v>
      </c>
      <c r="E284">
        <v>66.599999999999994</v>
      </c>
      <c r="F284" t="s">
        <v>352</v>
      </c>
    </row>
    <row r="285" spans="1:6" x14ac:dyDescent="0.25">
      <c r="A285">
        <v>34</v>
      </c>
      <c r="B285" t="s">
        <v>197</v>
      </c>
      <c r="C285" s="63">
        <v>46074</v>
      </c>
      <c r="D285" s="63">
        <v>46080</v>
      </c>
      <c r="E285">
        <v>71.5</v>
      </c>
      <c r="F285" t="s">
        <v>352</v>
      </c>
    </row>
    <row r="286" spans="1:6" x14ac:dyDescent="0.25">
      <c r="A286">
        <v>34</v>
      </c>
      <c r="B286" t="s">
        <v>197</v>
      </c>
      <c r="C286" s="63">
        <v>46081</v>
      </c>
      <c r="D286" s="63">
        <v>46087</v>
      </c>
      <c r="E286">
        <v>78.2</v>
      </c>
      <c r="F286" t="s">
        <v>352</v>
      </c>
    </row>
    <row r="287" spans="1:6" x14ac:dyDescent="0.25">
      <c r="A287">
        <v>34</v>
      </c>
      <c r="B287" t="s">
        <v>197</v>
      </c>
      <c r="C287" s="63">
        <v>46088</v>
      </c>
      <c r="D287" s="63">
        <v>46094</v>
      </c>
      <c r="E287">
        <v>82.4</v>
      </c>
      <c r="F287" t="s">
        <v>352</v>
      </c>
    </row>
    <row r="288" spans="1:6" x14ac:dyDescent="0.25">
      <c r="A288">
        <v>34</v>
      </c>
      <c r="B288" t="s">
        <v>197</v>
      </c>
      <c r="C288" s="63">
        <v>46095</v>
      </c>
      <c r="D288" s="63">
        <v>46101</v>
      </c>
      <c r="E288">
        <v>88.1</v>
      </c>
      <c r="F288" t="s">
        <v>352</v>
      </c>
    </row>
    <row r="289" spans="1:6" x14ac:dyDescent="0.25">
      <c r="A289">
        <v>34</v>
      </c>
      <c r="B289" t="s">
        <v>197</v>
      </c>
      <c r="C289" s="63">
        <v>46102</v>
      </c>
      <c r="D289" s="63">
        <v>46108</v>
      </c>
      <c r="E289">
        <v>89.2</v>
      </c>
      <c r="F289" t="s">
        <v>352</v>
      </c>
    </row>
    <row r="290" spans="1:6" x14ac:dyDescent="0.25">
      <c r="A290">
        <v>34</v>
      </c>
      <c r="B290" t="s">
        <v>197</v>
      </c>
      <c r="C290" s="63">
        <v>46109</v>
      </c>
      <c r="D290" s="63">
        <v>46115</v>
      </c>
      <c r="E290">
        <v>91.3</v>
      </c>
      <c r="F290" t="s">
        <v>352</v>
      </c>
    </row>
    <row r="291" spans="1:6" x14ac:dyDescent="0.25">
      <c r="A291">
        <v>34</v>
      </c>
      <c r="B291" t="s">
        <v>197</v>
      </c>
      <c r="C291" s="63">
        <v>46116</v>
      </c>
      <c r="D291" s="63">
        <v>46122</v>
      </c>
      <c r="E291">
        <v>94.3</v>
      </c>
      <c r="F291" t="s">
        <v>352</v>
      </c>
    </row>
    <row r="292" spans="1:6" x14ac:dyDescent="0.25">
      <c r="A292">
        <v>34</v>
      </c>
      <c r="B292" t="s">
        <v>197</v>
      </c>
      <c r="C292" s="63">
        <v>46123</v>
      </c>
      <c r="D292" s="63">
        <v>46129</v>
      </c>
      <c r="E292">
        <v>95.4</v>
      </c>
      <c r="F292" t="s">
        <v>352</v>
      </c>
    </row>
    <row r="293" spans="1:6" x14ac:dyDescent="0.25">
      <c r="A293">
        <v>34</v>
      </c>
      <c r="B293" t="s">
        <v>197</v>
      </c>
      <c r="C293" s="63">
        <v>46130</v>
      </c>
      <c r="D293" s="63">
        <v>46136</v>
      </c>
      <c r="E293">
        <v>98.9</v>
      </c>
      <c r="F293" t="s">
        <v>352</v>
      </c>
    </row>
    <row r="294" spans="1:6" x14ac:dyDescent="0.25">
      <c r="A294">
        <v>43</v>
      </c>
      <c r="B294" t="s">
        <v>236</v>
      </c>
      <c r="C294" s="63">
        <v>45962</v>
      </c>
      <c r="D294" s="63">
        <v>45968</v>
      </c>
      <c r="E294">
        <v>100</v>
      </c>
      <c r="F294" t="s">
        <v>352</v>
      </c>
    </row>
    <row r="295" spans="1:6" x14ac:dyDescent="0.25">
      <c r="A295">
        <v>43</v>
      </c>
      <c r="B295" t="s">
        <v>236</v>
      </c>
      <c r="C295" s="63">
        <v>45969</v>
      </c>
      <c r="D295" s="63">
        <v>45975</v>
      </c>
      <c r="E295">
        <v>78.099999999999994</v>
      </c>
      <c r="F295" t="s">
        <v>352</v>
      </c>
    </row>
    <row r="296" spans="1:6" x14ac:dyDescent="0.25">
      <c r="A296">
        <v>43</v>
      </c>
      <c r="B296" t="s">
        <v>236</v>
      </c>
      <c r="C296" s="63">
        <v>45976</v>
      </c>
      <c r="D296" s="63">
        <v>45982</v>
      </c>
      <c r="E296">
        <v>66</v>
      </c>
      <c r="F296" t="s">
        <v>352</v>
      </c>
    </row>
    <row r="297" spans="1:6" x14ac:dyDescent="0.25">
      <c r="A297">
        <v>43</v>
      </c>
      <c r="B297" t="s">
        <v>236</v>
      </c>
      <c r="C297" s="63">
        <v>45983</v>
      </c>
      <c r="D297" s="63">
        <v>45989</v>
      </c>
      <c r="E297">
        <v>66</v>
      </c>
      <c r="F297" t="s">
        <v>352</v>
      </c>
    </row>
    <row r="298" spans="1:6" x14ac:dyDescent="0.25">
      <c r="A298">
        <v>43</v>
      </c>
      <c r="B298" t="s">
        <v>236</v>
      </c>
      <c r="C298" s="63">
        <v>45990</v>
      </c>
      <c r="D298" s="63">
        <v>45996</v>
      </c>
      <c r="E298">
        <v>66</v>
      </c>
      <c r="F298" t="s">
        <v>352</v>
      </c>
    </row>
    <row r="299" spans="1:6" x14ac:dyDescent="0.25">
      <c r="A299">
        <v>43</v>
      </c>
      <c r="B299" t="s">
        <v>236</v>
      </c>
      <c r="C299" s="63">
        <v>45997</v>
      </c>
      <c r="D299" s="63">
        <v>46003</v>
      </c>
      <c r="E299">
        <v>66</v>
      </c>
      <c r="F299" t="s">
        <v>352</v>
      </c>
    </row>
    <row r="300" spans="1:6" x14ac:dyDescent="0.25">
      <c r="A300">
        <v>43</v>
      </c>
      <c r="B300" t="s">
        <v>236</v>
      </c>
      <c r="C300" s="63">
        <v>46004</v>
      </c>
      <c r="D300" s="63">
        <v>46010</v>
      </c>
      <c r="E300">
        <v>66</v>
      </c>
      <c r="F300" t="s">
        <v>352</v>
      </c>
    </row>
    <row r="301" spans="1:6" x14ac:dyDescent="0.25">
      <c r="A301">
        <v>43</v>
      </c>
      <c r="B301" t="s">
        <v>236</v>
      </c>
      <c r="C301" s="63">
        <v>46011</v>
      </c>
      <c r="D301" s="63">
        <v>46017</v>
      </c>
      <c r="E301">
        <v>66</v>
      </c>
      <c r="F301" t="s">
        <v>352</v>
      </c>
    </row>
    <row r="302" spans="1:6" x14ac:dyDescent="0.25">
      <c r="A302">
        <v>43</v>
      </c>
      <c r="B302" t="s">
        <v>236</v>
      </c>
      <c r="C302" s="63">
        <v>46018</v>
      </c>
      <c r="D302" s="63">
        <v>46024</v>
      </c>
      <c r="E302">
        <v>66</v>
      </c>
      <c r="F302" t="s">
        <v>352</v>
      </c>
    </row>
    <row r="303" spans="1:6" x14ac:dyDescent="0.25">
      <c r="A303">
        <v>43</v>
      </c>
      <c r="B303" t="s">
        <v>236</v>
      </c>
      <c r="C303" s="63">
        <v>46025</v>
      </c>
      <c r="D303" s="63">
        <v>46031</v>
      </c>
      <c r="E303">
        <v>66</v>
      </c>
      <c r="F303" t="s">
        <v>352</v>
      </c>
    </row>
    <row r="304" spans="1:6" x14ac:dyDescent="0.25">
      <c r="A304">
        <v>43</v>
      </c>
      <c r="B304" t="s">
        <v>236</v>
      </c>
      <c r="C304" s="63">
        <v>46032</v>
      </c>
      <c r="D304" s="63">
        <v>46038</v>
      </c>
      <c r="E304">
        <v>66</v>
      </c>
      <c r="F304" t="s">
        <v>352</v>
      </c>
    </row>
    <row r="305" spans="1:6" x14ac:dyDescent="0.25">
      <c r="A305">
        <v>43</v>
      </c>
      <c r="B305" t="s">
        <v>236</v>
      </c>
      <c r="C305" s="63">
        <v>46039</v>
      </c>
      <c r="D305" s="63">
        <v>46045</v>
      </c>
      <c r="E305">
        <v>66</v>
      </c>
      <c r="F305" t="s">
        <v>352</v>
      </c>
    </row>
    <row r="306" spans="1:6" x14ac:dyDescent="0.25">
      <c r="A306">
        <v>43</v>
      </c>
      <c r="B306" t="s">
        <v>236</v>
      </c>
      <c r="C306" s="63">
        <v>46046</v>
      </c>
      <c r="D306" s="63">
        <v>46052</v>
      </c>
      <c r="E306">
        <v>66</v>
      </c>
      <c r="F306" t="s">
        <v>352</v>
      </c>
    </row>
    <row r="307" spans="1:6" x14ac:dyDescent="0.25">
      <c r="A307">
        <v>43</v>
      </c>
      <c r="B307" t="s">
        <v>236</v>
      </c>
      <c r="C307" s="63">
        <v>46053</v>
      </c>
      <c r="D307" s="63">
        <v>46059</v>
      </c>
      <c r="E307">
        <v>66</v>
      </c>
      <c r="F307" t="s">
        <v>352</v>
      </c>
    </row>
    <row r="308" spans="1:6" x14ac:dyDescent="0.25">
      <c r="A308">
        <v>43</v>
      </c>
      <c r="B308" t="s">
        <v>236</v>
      </c>
      <c r="C308" s="63">
        <v>46060</v>
      </c>
      <c r="D308" s="63">
        <v>46066</v>
      </c>
      <c r="E308">
        <v>66</v>
      </c>
      <c r="F308" t="s">
        <v>352</v>
      </c>
    </row>
    <row r="309" spans="1:6" x14ac:dyDescent="0.25">
      <c r="A309">
        <v>43</v>
      </c>
      <c r="B309" t="s">
        <v>236</v>
      </c>
      <c r="C309" s="63">
        <v>46067</v>
      </c>
      <c r="D309" s="63">
        <v>46073</v>
      </c>
      <c r="E309">
        <v>66.599999999999994</v>
      </c>
      <c r="F309" t="s">
        <v>352</v>
      </c>
    </row>
    <row r="310" spans="1:6" x14ac:dyDescent="0.25">
      <c r="A310">
        <v>43</v>
      </c>
      <c r="B310" t="s">
        <v>236</v>
      </c>
      <c r="C310" s="63">
        <v>46074</v>
      </c>
      <c r="D310" s="63">
        <v>46080</v>
      </c>
      <c r="E310">
        <v>71.5</v>
      </c>
      <c r="F310" t="s">
        <v>352</v>
      </c>
    </row>
    <row r="311" spans="1:6" x14ac:dyDescent="0.25">
      <c r="A311">
        <v>43</v>
      </c>
      <c r="B311" t="s">
        <v>236</v>
      </c>
      <c r="C311" s="63">
        <v>46081</v>
      </c>
      <c r="D311" s="63">
        <v>46087</v>
      </c>
      <c r="E311">
        <v>78.2</v>
      </c>
      <c r="F311" t="s">
        <v>352</v>
      </c>
    </row>
    <row r="312" spans="1:6" x14ac:dyDescent="0.25">
      <c r="A312">
        <v>43</v>
      </c>
      <c r="B312" t="s">
        <v>236</v>
      </c>
      <c r="C312" s="63">
        <v>46088</v>
      </c>
      <c r="D312" s="63">
        <v>46094</v>
      </c>
      <c r="E312">
        <v>82.4</v>
      </c>
      <c r="F312" t="s">
        <v>352</v>
      </c>
    </row>
    <row r="313" spans="1:6" x14ac:dyDescent="0.25">
      <c r="A313">
        <v>43</v>
      </c>
      <c r="B313" t="s">
        <v>236</v>
      </c>
      <c r="C313" s="63">
        <v>46095</v>
      </c>
      <c r="D313" s="63">
        <v>46101</v>
      </c>
      <c r="E313">
        <v>88.1</v>
      </c>
      <c r="F313" t="s">
        <v>352</v>
      </c>
    </row>
    <row r="314" spans="1:6" x14ac:dyDescent="0.25">
      <c r="A314">
        <v>43</v>
      </c>
      <c r="B314" t="s">
        <v>236</v>
      </c>
      <c r="C314" s="63">
        <v>46102</v>
      </c>
      <c r="D314" s="63">
        <v>46108</v>
      </c>
      <c r="E314">
        <v>89.2</v>
      </c>
      <c r="F314" t="s">
        <v>352</v>
      </c>
    </row>
    <row r="315" spans="1:6" x14ac:dyDescent="0.25">
      <c r="A315">
        <v>43</v>
      </c>
      <c r="B315" t="s">
        <v>236</v>
      </c>
      <c r="C315" s="63">
        <v>46109</v>
      </c>
      <c r="D315" s="63">
        <v>46115</v>
      </c>
      <c r="E315">
        <v>91.3</v>
      </c>
      <c r="F315" t="s">
        <v>352</v>
      </c>
    </row>
    <row r="316" spans="1:6" x14ac:dyDescent="0.25">
      <c r="A316">
        <v>43</v>
      </c>
      <c r="B316" t="s">
        <v>236</v>
      </c>
      <c r="C316" s="63">
        <v>46116</v>
      </c>
      <c r="D316" s="63">
        <v>46122</v>
      </c>
      <c r="E316">
        <v>94.3</v>
      </c>
      <c r="F316" t="s">
        <v>352</v>
      </c>
    </row>
    <row r="317" spans="1:6" x14ac:dyDescent="0.25">
      <c r="A317">
        <v>43</v>
      </c>
      <c r="B317" t="s">
        <v>236</v>
      </c>
      <c r="C317" s="63">
        <v>46123</v>
      </c>
      <c r="D317" s="63">
        <v>46129</v>
      </c>
      <c r="E317">
        <v>95.4</v>
      </c>
      <c r="F317" t="s">
        <v>352</v>
      </c>
    </row>
    <row r="318" spans="1:6" x14ac:dyDescent="0.25">
      <c r="A318">
        <v>43</v>
      </c>
      <c r="B318" t="s">
        <v>236</v>
      </c>
      <c r="C318" s="63">
        <v>46130</v>
      </c>
      <c r="D318" s="63">
        <v>46136</v>
      </c>
      <c r="E318">
        <v>98.9</v>
      </c>
      <c r="F318" t="s">
        <v>352</v>
      </c>
    </row>
    <row r="319" spans="1:6" x14ac:dyDescent="0.25">
      <c r="A319">
        <v>47</v>
      </c>
      <c r="B319" t="s">
        <v>198</v>
      </c>
      <c r="C319" s="63">
        <v>45962</v>
      </c>
      <c r="D319" s="63">
        <v>45968</v>
      </c>
      <c r="E319">
        <v>100</v>
      </c>
      <c r="F319" t="s">
        <v>352</v>
      </c>
    </row>
    <row r="320" spans="1:6" x14ac:dyDescent="0.25">
      <c r="A320">
        <v>47</v>
      </c>
      <c r="B320" t="s">
        <v>198</v>
      </c>
      <c r="C320" s="63">
        <v>45969</v>
      </c>
      <c r="D320" s="63">
        <v>45975</v>
      </c>
      <c r="E320">
        <v>98.5</v>
      </c>
      <c r="F320" t="s">
        <v>352</v>
      </c>
    </row>
    <row r="321" spans="1:6" x14ac:dyDescent="0.25">
      <c r="A321">
        <v>47</v>
      </c>
      <c r="B321" t="s">
        <v>198</v>
      </c>
      <c r="C321" s="63">
        <v>45976</v>
      </c>
      <c r="D321" s="63">
        <v>45982</v>
      </c>
      <c r="E321">
        <v>97.2</v>
      </c>
      <c r="F321" t="s">
        <v>352</v>
      </c>
    </row>
    <row r="322" spans="1:6" x14ac:dyDescent="0.25">
      <c r="A322">
        <v>47</v>
      </c>
      <c r="B322" t="s">
        <v>198</v>
      </c>
      <c r="C322" s="63">
        <v>45983</v>
      </c>
      <c r="D322" s="63">
        <v>45989</v>
      </c>
      <c r="E322">
        <v>97.2</v>
      </c>
      <c r="F322" t="s">
        <v>352</v>
      </c>
    </row>
    <row r="323" spans="1:6" x14ac:dyDescent="0.25">
      <c r="A323">
        <v>47</v>
      </c>
      <c r="B323" t="s">
        <v>198</v>
      </c>
      <c r="C323" s="63">
        <v>45990</v>
      </c>
      <c r="D323" s="63">
        <v>45996</v>
      </c>
      <c r="E323">
        <v>97.2</v>
      </c>
      <c r="F323" t="s">
        <v>352</v>
      </c>
    </row>
    <row r="324" spans="1:6" x14ac:dyDescent="0.25">
      <c r="A324">
        <v>47</v>
      </c>
      <c r="B324" t="s">
        <v>198</v>
      </c>
      <c r="C324" s="63">
        <v>45997</v>
      </c>
      <c r="D324" s="63">
        <v>46003</v>
      </c>
      <c r="E324">
        <v>96.7</v>
      </c>
      <c r="F324" t="s">
        <v>352</v>
      </c>
    </row>
    <row r="325" spans="1:6" x14ac:dyDescent="0.25">
      <c r="A325">
        <v>47</v>
      </c>
      <c r="B325" t="s">
        <v>198</v>
      </c>
      <c r="C325" s="63">
        <v>46004</v>
      </c>
      <c r="D325" s="63">
        <v>46010</v>
      </c>
      <c r="E325">
        <v>96.7</v>
      </c>
      <c r="F325" t="s">
        <v>352</v>
      </c>
    </row>
    <row r="326" spans="1:6" x14ac:dyDescent="0.25">
      <c r="A326">
        <v>47</v>
      </c>
      <c r="B326" t="s">
        <v>198</v>
      </c>
      <c r="C326" s="63">
        <v>46011</v>
      </c>
      <c r="D326" s="63">
        <v>46017</v>
      </c>
      <c r="E326">
        <v>89.3</v>
      </c>
      <c r="F326" t="s">
        <v>352</v>
      </c>
    </row>
    <row r="327" spans="1:6" x14ac:dyDescent="0.25">
      <c r="A327">
        <v>47</v>
      </c>
      <c r="B327" t="s">
        <v>198</v>
      </c>
      <c r="C327" s="63">
        <v>46018</v>
      </c>
      <c r="D327" s="63">
        <v>46024</v>
      </c>
      <c r="E327">
        <v>88.5</v>
      </c>
      <c r="F327" t="s">
        <v>352</v>
      </c>
    </row>
    <row r="328" spans="1:6" x14ac:dyDescent="0.25">
      <c r="A328">
        <v>47</v>
      </c>
      <c r="B328" t="s">
        <v>198</v>
      </c>
      <c r="C328" s="63">
        <v>46025</v>
      </c>
      <c r="D328" s="63">
        <v>46031</v>
      </c>
      <c r="E328">
        <v>89.5</v>
      </c>
      <c r="F328" t="s">
        <v>352</v>
      </c>
    </row>
    <row r="329" spans="1:6" x14ac:dyDescent="0.25">
      <c r="A329">
        <v>47</v>
      </c>
      <c r="B329" t="s">
        <v>198</v>
      </c>
      <c r="C329" s="63">
        <v>46032</v>
      </c>
      <c r="D329" s="63">
        <v>46038</v>
      </c>
      <c r="E329">
        <v>89.5</v>
      </c>
      <c r="F329" t="s">
        <v>352</v>
      </c>
    </row>
    <row r="330" spans="1:6" x14ac:dyDescent="0.25">
      <c r="A330">
        <v>47</v>
      </c>
      <c r="B330" t="s">
        <v>198</v>
      </c>
      <c r="C330" s="63">
        <v>46039</v>
      </c>
      <c r="D330" s="63">
        <v>46045</v>
      </c>
      <c r="E330">
        <v>89.5</v>
      </c>
      <c r="F330" t="s">
        <v>352</v>
      </c>
    </row>
    <row r="331" spans="1:6" x14ac:dyDescent="0.25">
      <c r="A331">
        <v>47</v>
      </c>
      <c r="B331" t="s">
        <v>198</v>
      </c>
      <c r="C331" s="63">
        <v>46046</v>
      </c>
      <c r="D331" s="63">
        <v>46052</v>
      </c>
      <c r="E331">
        <v>89.5</v>
      </c>
      <c r="F331" t="s">
        <v>352</v>
      </c>
    </row>
    <row r="332" spans="1:6" x14ac:dyDescent="0.25">
      <c r="A332">
        <v>47</v>
      </c>
      <c r="B332" t="s">
        <v>198</v>
      </c>
      <c r="C332" s="63">
        <v>46053</v>
      </c>
      <c r="D332" s="63">
        <v>46059</v>
      </c>
      <c r="E332">
        <v>89.5</v>
      </c>
      <c r="F332" t="s">
        <v>352</v>
      </c>
    </row>
    <row r="333" spans="1:6" x14ac:dyDescent="0.25">
      <c r="A333">
        <v>47</v>
      </c>
      <c r="B333" t="s">
        <v>198</v>
      </c>
      <c r="C333" s="63">
        <v>46060</v>
      </c>
      <c r="D333" s="63">
        <v>46066</v>
      </c>
      <c r="E333">
        <v>89.5</v>
      </c>
      <c r="F333" t="s">
        <v>352</v>
      </c>
    </row>
    <row r="334" spans="1:6" x14ac:dyDescent="0.25">
      <c r="A334">
        <v>47</v>
      </c>
      <c r="B334" t="s">
        <v>198</v>
      </c>
      <c r="C334" s="63">
        <v>46067</v>
      </c>
      <c r="D334" s="63">
        <v>46073</v>
      </c>
      <c r="E334">
        <v>89.5</v>
      </c>
      <c r="F334" t="s">
        <v>352</v>
      </c>
    </row>
    <row r="335" spans="1:6" x14ac:dyDescent="0.25">
      <c r="A335">
        <v>47</v>
      </c>
      <c r="B335" t="s">
        <v>198</v>
      </c>
      <c r="C335" s="63">
        <v>46074</v>
      </c>
      <c r="D335" s="63">
        <v>46080</v>
      </c>
      <c r="E335">
        <v>89.5</v>
      </c>
      <c r="F335" t="s">
        <v>352</v>
      </c>
    </row>
    <row r="336" spans="1:6" x14ac:dyDescent="0.25">
      <c r="A336">
        <v>47</v>
      </c>
      <c r="B336" t="s">
        <v>198</v>
      </c>
      <c r="C336" s="63">
        <v>46081</v>
      </c>
      <c r="D336" s="63">
        <v>46087</v>
      </c>
      <c r="E336">
        <v>89.5</v>
      </c>
      <c r="F336" t="s">
        <v>352</v>
      </c>
    </row>
    <row r="337" spans="1:6" x14ac:dyDescent="0.25">
      <c r="A337">
        <v>47</v>
      </c>
      <c r="B337" t="s">
        <v>198</v>
      </c>
      <c r="C337" s="63">
        <v>46088</v>
      </c>
      <c r="D337" s="63">
        <v>46094</v>
      </c>
      <c r="E337">
        <v>89.6</v>
      </c>
      <c r="F337" t="s">
        <v>352</v>
      </c>
    </row>
    <row r="338" spans="1:6" x14ac:dyDescent="0.25">
      <c r="A338">
        <v>47</v>
      </c>
      <c r="B338" t="s">
        <v>198</v>
      </c>
      <c r="C338" s="63">
        <v>46095</v>
      </c>
      <c r="D338" s="63">
        <v>46101</v>
      </c>
      <c r="E338">
        <v>94.1</v>
      </c>
      <c r="F338" t="s">
        <v>352</v>
      </c>
    </row>
    <row r="339" spans="1:6" x14ac:dyDescent="0.25">
      <c r="A339">
        <v>47</v>
      </c>
      <c r="B339" t="s">
        <v>198</v>
      </c>
      <c r="C339" s="63">
        <v>46102</v>
      </c>
      <c r="D339" s="63">
        <v>46108</v>
      </c>
      <c r="E339">
        <v>96.9</v>
      </c>
      <c r="F339" t="s">
        <v>352</v>
      </c>
    </row>
    <row r="340" spans="1:6" x14ac:dyDescent="0.25">
      <c r="A340">
        <v>47</v>
      </c>
      <c r="B340" t="s">
        <v>198</v>
      </c>
      <c r="C340" s="63">
        <v>46109</v>
      </c>
      <c r="D340" s="63">
        <v>46115</v>
      </c>
      <c r="E340">
        <v>100</v>
      </c>
      <c r="F340" t="s">
        <v>352</v>
      </c>
    </row>
    <row r="341" spans="1:6" x14ac:dyDescent="0.25">
      <c r="A341">
        <v>47</v>
      </c>
      <c r="B341" t="s">
        <v>198</v>
      </c>
      <c r="C341" s="63">
        <v>46116</v>
      </c>
      <c r="D341" s="63">
        <v>46122</v>
      </c>
      <c r="E341">
        <v>100</v>
      </c>
      <c r="F341" t="s">
        <v>352</v>
      </c>
    </row>
    <row r="342" spans="1:6" x14ac:dyDescent="0.25">
      <c r="A342">
        <v>47</v>
      </c>
      <c r="B342" t="s">
        <v>198</v>
      </c>
      <c r="C342" s="63">
        <v>46123</v>
      </c>
      <c r="D342" s="63">
        <v>46129</v>
      </c>
      <c r="E342">
        <v>100</v>
      </c>
      <c r="F342" t="s">
        <v>352</v>
      </c>
    </row>
    <row r="343" spans="1:6" x14ac:dyDescent="0.25">
      <c r="A343">
        <v>47</v>
      </c>
      <c r="B343" t="s">
        <v>198</v>
      </c>
      <c r="C343" s="63">
        <v>46130</v>
      </c>
      <c r="D343" s="63">
        <v>46136</v>
      </c>
      <c r="E343">
        <v>100</v>
      </c>
      <c r="F343" t="s">
        <v>352</v>
      </c>
    </row>
    <row r="344" spans="1:6" x14ac:dyDescent="0.25">
      <c r="A344">
        <v>49</v>
      </c>
      <c r="B344" t="s">
        <v>199</v>
      </c>
      <c r="C344" s="63">
        <v>45962</v>
      </c>
      <c r="D344" s="63">
        <v>45968</v>
      </c>
      <c r="E344">
        <v>100</v>
      </c>
      <c r="F344" t="s">
        <v>352</v>
      </c>
    </row>
    <row r="345" spans="1:6" x14ac:dyDescent="0.25">
      <c r="A345">
        <v>49</v>
      </c>
      <c r="B345" t="s">
        <v>199</v>
      </c>
      <c r="C345" s="63">
        <v>45969</v>
      </c>
      <c r="D345" s="63">
        <v>45975</v>
      </c>
      <c r="E345">
        <v>98.5</v>
      </c>
      <c r="F345" t="s">
        <v>352</v>
      </c>
    </row>
    <row r="346" spans="1:6" x14ac:dyDescent="0.25">
      <c r="A346">
        <v>49</v>
      </c>
      <c r="B346" t="s">
        <v>199</v>
      </c>
      <c r="C346" s="63">
        <v>45976</v>
      </c>
      <c r="D346" s="63">
        <v>45982</v>
      </c>
      <c r="E346">
        <v>97.2</v>
      </c>
      <c r="F346" t="s">
        <v>352</v>
      </c>
    </row>
    <row r="347" spans="1:6" x14ac:dyDescent="0.25">
      <c r="A347">
        <v>49</v>
      </c>
      <c r="B347" t="s">
        <v>199</v>
      </c>
      <c r="C347" s="63">
        <v>45983</v>
      </c>
      <c r="D347" s="63">
        <v>45989</v>
      </c>
      <c r="E347">
        <v>97.2</v>
      </c>
      <c r="F347" t="s">
        <v>352</v>
      </c>
    </row>
    <row r="348" spans="1:6" x14ac:dyDescent="0.25">
      <c r="A348">
        <v>49</v>
      </c>
      <c r="B348" t="s">
        <v>199</v>
      </c>
      <c r="C348" s="63">
        <v>45990</v>
      </c>
      <c r="D348" s="63">
        <v>45996</v>
      </c>
      <c r="E348">
        <v>97.2</v>
      </c>
      <c r="F348" t="s">
        <v>352</v>
      </c>
    </row>
    <row r="349" spans="1:6" x14ac:dyDescent="0.25">
      <c r="A349">
        <v>49</v>
      </c>
      <c r="B349" t="s">
        <v>199</v>
      </c>
      <c r="C349" s="63">
        <v>45997</v>
      </c>
      <c r="D349" s="63">
        <v>46003</v>
      </c>
      <c r="E349">
        <v>96.7</v>
      </c>
      <c r="F349" t="s">
        <v>352</v>
      </c>
    </row>
    <row r="350" spans="1:6" x14ac:dyDescent="0.25">
      <c r="A350">
        <v>49</v>
      </c>
      <c r="B350" t="s">
        <v>199</v>
      </c>
      <c r="C350" s="63">
        <v>46004</v>
      </c>
      <c r="D350" s="63">
        <v>46010</v>
      </c>
      <c r="E350">
        <v>96.7</v>
      </c>
      <c r="F350" t="s">
        <v>352</v>
      </c>
    </row>
    <row r="351" spans="1:6" x14ac:dyDescent="0.25">
      <c r="A351">
        <v>49</v>
      </c>
      <c r="B351" t="s">
        <v>199</v>
      </c>
      <c r="C351" s="63">
        <v>46011</v>
      </c>
      <c r="D351" s="63">
        <v>46017</v>
      </c>
      <c r="E351">
        <v>89.3</v>
      </c>
      <c r="F351" t="s">
        <v>352</v>
      </c>
    </row>
    <row r="352" spans="1:6" x14ac:dyDescent="0.25">
      <c r="A352">
        <v>49</v>
      </c>
      <c r="B352" t="s">
        <v>199</v>
      </c>
      <c r="C352" s="63">
        <v>46018</v>
      </c>
      <c r="D352" s="63">
        <v>46024</v>
      </c>
      <c r="E352">
        <v>88.5</v>
      </c>
      <c r="F352" t="s">
        <v>352</v>
      </c>
    </row>
    <row r="353" spans="1:6" x14ac:dyDescent="0.25">
      <c r="A353">
        <v>49</v>
      </c>
      <c r="B353" t="s">
        <v>199</v>
      </c>
      <c r="C353" s="63">
        <v>46025</v>
      </c>
      <c r="D353" s="63">
        <v>46031</v>
      </c>
      <c r="E353">
        <v>86.1</v>
      </c>
      <c r="F353" t="s">
        <v>352</v>
      </c>
    </row>
    <row r="354" spans="1:6" x14ac:dyDescent="0.25">
      <c r="A354">
        <v>49</v>
      </c>
      <c r="B354" t="s">
        <v>199</v>
      </c>
      <c r="C354" s="63">
        <v>46032</v>
      </c>
      <c r="D354" s="63">
        <v>46038</v>
      </c>
      <c r="E354">
        <v>83.8</v>
      </c>
      <c r="F354" t="s">
        <v>352</v>
      </c>
    </row>
    <row r="355" spans="1:6" x14ac:dyDescent="0.25">
      <c r="A355">
        <v>49</v>
      </c>
      <c r="B355" t="s">
        <v>199</v>
      </c>
      <c r="C355" s="63">
        <v>46039</v>
      </c>
      <c r="D355" s="63">
        <v>46045</v>
      </c>
      <c r="E355">
        <v>74</v>
      </c>
      <c r="F355" t="s">
        <v>352</v>
      </c>
    </row>
    <row r="356" spans="1:6" x14ac:dyDescent="0.25">
      <c r="A356">
        <v>49</v>
      </c>
      <c r="B356" t="s">
        <v>199</v>
      </c>
      <c r="C356" s="63">
        <v>46046</v>
      </c>
      <c r="D356" s="63">
        <v>46052</v>
      </c>
      <c r="E356">
        <v>74</v>
      </c>
      <c r="F356" t="s">
        <v>352</v>
      </c>
    </row>
    <row r="357" spans="1:6" x14ac:dyDescent="0.25">
      <c r="A357">
        <v>49</v>
      </c>
      <c r="B357" t="s">
        <v>199</v>
      </c>
      <c r="C357" s="63">
        <v>46053</v>
      </c>
      <c r="D357" s="63">
        <v>46059</v>
      </c>
      <c r="E357">
        <v>88.1</v>
      </c>
      <c r="F357" t="s">
        <v>352</v>
      </c>
    </row>
    <row r="358" spans="1:6" x14ac:dyDescent="0.25">
      <c r="A358">
        <v>49</v>
      </c>
      <c r="B358" t="s">
        <v>199</v>
      </c>
      <c r="C358" s="63">
        <v>46060</v>
      </c>
      <c r="D358" s="63">
        <v>46066</v>
      </c>
      <c r="E358">
        <v>89.5</v>
      </c>
      <c r="F358" t="s">
        <v>352</v>
      </c>
    </row>
    <row r="359" spans="1:6" x14ac:dyDescent="0.25">
      <c r="A359">
        <v>49</v>
      </c>
      <c r="B359" t="s">
        <v>199</v>
      </c>
      <c r="C359" s="63">
        <v>46067</v>
      </c>
      <c r="D359" s="63">
        <v>46073</v>
      </c>
      <c r="E359">
        <v>89.5</v>
      </c>
      <c r="F359" t="s">
        <v>352</v>
      </c>
    </row>
    <row r="360" spans="1:6" x14ac:dyDescent="0.25">
      <c r="A360">
        <v>49</v>
      </c>
      <c r="B360" t="s">
        <v>199</v>
      </c>
      <c r="C360" s="63">
        <v>46074</v>
      </c>
      <c r="D360" s="63">
        <v>46080</v>
      </c>
      <c r="E360">
        <v>89.5</v>
      </c>
      <c r="F360" t="s">
        <v>352</v>
      </c>
    </row>
    <row r="361" spans="1:6" x14ac:dyDescent="0.25">
      <c r="A361">
        <v>49</v>
      </c>
      <c r="B361" t="s">
        <v>199</v>
      </c>
      <c r="C361" s="63">
        <v>46081</v>
      </c>
      <c r="D361" s="63">
        <v>46087</v>
      </c>
      <c r="E361">
        <v>89.5</v>
      </c>
      <c r="F361" t="s">
        <v>352</v>
      </c>
    </row>
    <row r="362" spans="1:6" x14ac:dyDescent="0.25">
      <c r="A362">
        <v>49</v>
      </c>
      <c r="B362" t="s">
        <v>199</v>
      </c>
      <c r="C362" s="63">
        <v>46088</v>
      </c>
      <c r="D362" s="63">
        <v>46094</v>
      </c>
      <c r="E362">
        <v>89.6</v>
      </c>
      <c r="F362" t="s">
        <v>352</v>
      </c>
    </row>
    <row r="363" spans="1:6" x14ac:dyDescent="0.25">
      <c r="A363">
        <v>49</v>
      </c>
      <c r="B363" t="s">
        <v>199</v>
      </c>
      <c r="C363" s="63">
        <v>46095</v>
      </c>
      <c r="D363" s="63">
        <v>46101</v>
      </c>
      <c r="E363">
        <v>94.2</v>
      </c>
      <c r="F363" t="s">
        <v>352</v>
      </c>
    </row>
    <row r="364" spans="1:6" x14ac:dyDescent="0.25">
      <c r="A364">
        <v>49</v>
      </c>
      <c r="B364" t="s">
        <v>199</v>
      </c>
      <c r="C364" s="63">
        <v>46102</v>
      </c>
      <c r="D364" s="63">
        <v>46108</v>
      </c>
      <c r="E364">
        <v>96.9</v>
      </c>
      <c r="F364" t="s">
        <v>352</v>
      </c>
    </row>
    <row r="365" spans="1:6" x14ac:dyDescent="0.25">
      <c r="A365">
        <v>49</v>
      </c>
      <c r="B365" t="s">
        <v>199</v>
      </c>
      <c r="C365" s="63">
        <v>46109</v>
      </c>
      <c r="D365" s="63">
        <v>46115</v>
      </c>
      <c r="E365">
        <v>100</v>
      </c>
      <c r="F365" t="s">
        <v>352</v>
      </c>
    </row>
    <row r="366" spans="1:6" x14ac:dyDescent="0.25">
      <c r="A366">
        <v>49</v>
      </c>
      <c r="B366" t="s">
        <v>199</v>
      </c>
      <c r="C366" s="63">
        <v>46116</v>
      </c>
      <c r="D366" s="63">
        <v>46122</v>
      </c>
      <c r="E366">
        <v>100</v>
      </c>
      <c r="F366" t="s">
        <v>352</v>
      </c>
    </row>
    <row r="367" spans="1:6" x14ac:dyDescent="0.25">
      <c r="A367">
        <v>49</v>
      </c>
      <c r="B367" t="s">
        <v>199</v>
      </c>
      <c r="C367" s="63">
        <v>46123</v>
      </c>
      <c r="D367" s="63">
        <v>46129</v>
      </c>
      <c r="E367">
        <v>100</v>
      </c>
      <c r="F367" t="s">
        <v>352</v>
      </c>
    </row>
    <row r="368" spans="1:6" x14ac:dyDescent="0.25">
      <c r="A368">
        <v>49</v>
      </c>
      <c r="B368" t="s">
        <v>199</v>
      </c>
      <c r="C368" s="63">
        <v>46130</v>
      </c>
      <c r="D368" s="63">
        <v>46136</v>
      </c>
      <c r="E368">
        <v>100</v>
      </c>
      <c r="F368" t="s">
        <v>352</v>
      </c>
    </row>
    <row r="369" spans="1:6" x14ac:dyDescent="0.25">
      <c r="A369">
        <v>61</v>
      </c>
      <c r="B369" t="s">
        <v>200</v>
      </c>
      <c r="C369" s="63">
        <v>45962</v>
      </c>
      <c r="D369" s="63">
        <v>45968</v>
      </c>
      <c r="E369">
        <v>100</v>
      </c>
      <c r="F369" t="s">
        <v>352</v>
      </c>
    </row>
    <row r="370" spans="1:6" x14ac:dyDescent="0.25">
      <c r="A370">
        <v>61</v>
      </c>
      <c r="B370" t="s">
        <v>200</v>
      </c>
      <c r="C370" s="63">
        <v>45969</v>
      </c>
      <c r="D370" s="63">
        <v>45975</v>
      </c>
      <c r="E370">
        <v>100</v>
      </c>
      <c r="F370" t="s">
        <v>352</v>
      </c>
    </row>
    <row r="371" spans="1:6" x14ac:dyDescent="0.25">
      <c r="A371">
        <v>61</v>
      </c>
      <c r="B371" t="s">
        <v>200</v>
      </c>
      <c r="C371" s="63">
        <v>45976</v>
      </c>
      <c r="D371" s="63">
        <v>45982</v>
      </c>
      <c r="E371">
        <v>100</v>
      </c>
      <c r="F371" t="s">
        <v>352</v>
      </c>
    </row>
    <row r="372" spans="1:6" x14ac:dyDescent="0.25">
      <c r="A372">
        <v>61</v>
      </c>
      <c r="B372" t="s">
        <v>200</v>
      </c>
      <c r="C372" s="63">
        <v>45983</v>
      </c>
      <c r="D372" s="63">
        <v>45989</v>
      </c>
      <c r="E372">
        <v>100</v>
      </c>
      <c r="F372" t="s">
        <v>352</v>
      </c>
    </row>
    <row r="373" spans="1:6" x14ac:dyDescent="0.25">
      <c r="A373">
        <v>61</v>
      </c>
      <c r="B373" t="s">
        <v>200</v>
      </c>
      <c r="C373" s="63">
        <v>45990</v>
      </c>
      <c r="D373" s="63">
        <v>45996</v>
      </c>
      <c r="E373">
        <v>100</v>
      </c>
      <c r="F373" t="s">
        <v>352</v>
      </c>
    </row>
    <row r="374" spans="1:6" x14ac:dyDescent="0.25">
      <c r="A374">
        <v>61</v>
      </c>
      <c r="B374" t="s">
        <v>200</v>
      </c>
      <c r="C374" s="63">
        <v>45997</v>
      </c>
      <c r="D374" s="63">
        <v>46003</v>
      </c>
      <c r="E374">
        <v>100</v>
      </c>
      <c r="F374" t="s">
        <v>352</v>
      </c>
    </row>
    <row r="375" spans="1:6" x14ac:dyDescent="0.25">
      <c r="A375">
        <v>61</v>
      </c>
      <c r="B375" t="s">
        <v>200</v>
      </c>
      <c r="C375" s="63">
        <v>46004</v>
      </c>
      <c r="D375" s="63">
        <v>46010</v>
      </c>
      <c r="E375">
        <v>98</v>
      </c>
      <c r="F375" t="s">
        <v>352</v>
      </c>
    </row>
    <row r="376" spans="1:6" x14ac:dyDescent="0.25">
      <c r="A376">
        <v>61</v>
      </c>
      <c r="B376" t="s">
        <v>200</v>
      </c>
      <c r="C376" s="63">
        <v>46011</v>
      </c>
      <c r="D376" s="63">
        <v>46017</v>
      </c>
      <c r="E376">
        <v>94.2</v>
      </c>
      <c r="F376" t="s">
        <v>352</v>
      </c>
    </row>
    <row r="377" spans="1:6" x14ac:dyDescent="0.25">
      <c r="A377">
        <v>61</v>
      </c>
      <c r="B377" t="s">
        <v>200</v>
      </c>
      <c r="C377" s="63">
        <v>46018</v>
      </c>
      <c r="D377" s="63">
        <v>46024</v>
      </c>
      <c r="E377">
        <v>93.8</v>
      </c>
      <c r="F377" t="s">
        <v>352</v>
      </c>
    </row>
    <row r="378" spans="1:6" x14ac:dyDescent="0.25">
      <c r="A378">
        <v>61</v>
      </c>
      <c r="B378" t="s">
        <v>200</v>
      </c>
      <c r="C378" s="63">
        <v>46025</v>
      </c>
      <c r="D378" s="63">
        <v>46031</v>
      </c>
      <c r="E378">
        <v>92.8</v>
      </c>
      <c r="F378" t="s">
        <v>352</v>
      </c>
    </row>
    <row r="379" spans="1:6" x14ac:dyDescent="0.25">
      <c r="A379">
        <v>61</v>
      </c>
      <c r="B379" t="s">
        <v>200</v>
      </c>
      <c r="C379" s="63">
        <v>46032</v>
      </c>
      <c r="D379" s="63">
        <v>46038</v>
      </c>
      <c r="E379">
        <v>83.4</v>
      </c>
      <c r="F379" t="s">
        <v>352</v>
      </c>
    </row>
    <row r="380" spans="1:6" x14ac:dyDescent="0.25">
      <c r="A380">
        <v>61</v>
      </c>
      <c r="B380" t="s">
        <v>200</v>
      </c>
      <c r="C380" s="63">
        <v>46039</v>
      </c>
      <c r="D380" s="63">
        <v>46045</v>
      </c>
      <c r="E380">
        <v>83.4</v>
      </c>
      <c r="F380" t="s">
        <v>352</v>
      </c>
    </row>
    <row r="381" spans="1:6" x14ac:dyDescent="0.25">
      <c r="A381">
        <v>61</v>
      </c>
      <c r="B381" t="s">
        <v>200</v>
      </c>
      <c r="C381" s="63">
        <v>46046</v>
      </c>
      <c r="D381" s="63">
        <v>46052</v>
      </c>
      <c r="E381">
        <v>83.4</v>
      </c>
      <c r="F381" t="s">
        <v>352</v>
      </c>
    </row>
    <row r="382" spans="1:6" x14ac:dyDescent="0.25">
      <c r="A382">
        <v>61</v>
      </c>
      <c r="B382" t="s">
        <v>200</v>
      </c>
      <c r="C382" s="63">
        <v>46053</v>
      </c>
      <c r="D382" s="63">
        <v>46059</v>
      </c>
      <c r="E382">
        <v>83.4</v>
      </c>
      <c r="F382" t="s">
        <v>352</v>
      </c>
    </row>
    <row r="383" spans="1:6" x14ac:dyDescent="0.25">
      <c r="A383">
        <v>61</v>
      </c>
      <c r="B383" t="s">
        <v>200</v>
      </c>
      <c r="C383" s="63">
        <v>46060</v>
      </c>
      <c r="D383" s="63">
        <v>46066</v>
      </c>
      <c r="E383">
        <v>83.4</v>
      </c>
      <c r="F383" t="s">
        <v>352</v>
      </c>
    </row>
    <row r="384" spans="1:6" x14ac:dyDescent="0.25">
      <c r="A384">
        <v>61</v>
      </c>
      <c r="B384" t="s">
        <v>200</v>
      </c>
      <c r="C384" s="63">
        <v>46067</v>
      </c>
      <c r="D384" s="63">
        <v>46073</v>
      </c>
      <c r="E384">
        <v>96.8</v>
      </c>
      <c r="F384" t="s">
        <v>352</v>
      </c>
    </row>
    <row r="385" spans="1:6" x14ac:dyDescent="0.25">
      <c r="A385">
        <v>61</v>
      </c>
      <c r="B385" t="s">
        <v>200</v>
      </c>
      <c r="C385" s="63">
        <v>46074</v>
      </c>
      <c r="D385" s="63">
        <v>46080</v>
      </c>
      <c r="E385">
        <v>100</v>
      </c>
      <c r="F385" t="s">
        <v>352</v>
      </c>
    </row>
    <row r="386" spans="1:6" x14ac:dyDescent="0.25">
      <c r="A386">
        <v>61</v>
      </c>
      <c r="B386" t="s">
        <v>200</v>
      </c>
      <c r="C386" s="63">
        <v>46081</v>
      </c>
      <c r="D386" s="63">
        <v>46087</v>
      </c>
      <c r="E386">
        <v>100</v>
      </c>
      <c r="F386" t="s">
        <v>352</v>
      </c>
    </row>
    <row r="387" spans="1:6" x14ac:dyDescent="0.25">
      <c r="A387">
        <v>61</v>
      </c>
      <c r="B387" t="s">
        <v>200</v>
      </c>
      <c r="C387" s="63">
        <v>46088</v>
      </c>
      <c r="D387" s="63">
        <v>46094</v>
      </c>
      <c r="E387">
        <v>100</v>
      </c>
      <c r="F387" t="s">
        <v>352</v>
      </c>
    </row>
    <row r="388" spans="1:6" x14ac:dyDescent="0.25">
      <c r="A388">
        <v>61</v>
      </c>
      <c r="B388" t="s">
        <v>200</v>
      </c>
      <c r="C388" s="63">
        <v>46095</v>
      </c>
      <c r="D388" s="63">
        <v>46101</v>
      </c>
      <c r="E388">
        <v>100</v>
      </c>
      <c r="F388" t="s">
        <v>352</v>
      </c>
    </row>
    <row r="389" spans="1:6" x14ac:dyDescent="0.25">
      <c r="A389">
        <v>61</v>
      </c>
      <c r="B389" t="s">
        <v>200</v>
      </c>
      <c r="C389" s="63">
        <v>46102</v>
      </c>
      <c r="D389" s="63">
        <v>46108</v>
      </c>
      <c r="E389">
        <v>100</v>
      </c>
      <c r="F389" t="s">
        <v>352</v>
      </c>
    </row>
    <row r="390" spans="1:6" x14ac:dyDescent="0.25">
      <c r="A390">
        <v>61</v>
      </c>
      <c r="B390" t="s">
        <v>200</v>
      </c>
      <c r="C390" s="63">
        <v>46109</v>
      </c>
      <c r="D390" s="63">
        <v>46115</v>
      </c>
      <c r="E390">
        <v>100</v>
      </c>
      <c r="F390" t="s">
        <v>352</v>
      </c>
    </row>
    <row r="391" spans="1:6" x14ac:dyDescent="0.25">
      <c r="A391">
        <v>61</v>
      </c>
      <c r="B391" t="s">
        <v>200</v>
      </c>
      <c r="C391" s="63">
        <v>46116</v>
      </c>
      <c r="D391" s="63">
        <v>46122</v>
      </c>
      <c r="E391">
        <v>100</v>
      </c>
      <c r="F391" t="s">
        <v>352</v>
      </c>
    </row>
    <row r="392" spans="1:6" x14ac:dyDescent="0.25">
      <c r="A392">
        <v>61</v>
      </c>
      <c r="B392" t="s">
        <v>200</v>
      </c>
      <c r="C392" s="63">
        <v>46123</v>
      </c>
      <c r="D392" s="63">
        <v>46129</v>
      </c>
      <c r="E392">
        <v>100</v>
      </c>
      <c r="F392" t="s">
        <v>352</v>
      </c>
    </row>
    <row r="393" spans="1:6" x14ac:dyDescent="0.25">
      <c r="A393">
        <v>61</v>
      </c>
      <c r="B393" t="s">
        <v>200</v>
      </c>
      <c r="C393" s="63">
        <v>46130</v>
      </c>
      <c r="D393" s="63">
        <v>46136</v>
      </c>
      <c r="E393">
        <v>100</v>
      </c>
      <c r="F393" t="s">
        <v>352</v>
      </c>
    </row>
    <row r="394" spans="1:6" x14ac:dyDescent="0.25">
      <c r="A394">
        <v>37</v>
      </c>
      <c r="B394" t="s">
        <v>195</v>
      </c>
      <c r="C394" s="63">
        <v>46137</v>
      </c>
      <c r="D394" s="63">
        <v>46143</v>
      </c>
      <c r="E394">
        <v>99.2</v>
      </c>
      <c r="F394" t="s">
        <v>353</v>
      </c>
    </row>
    <row r="395" spans="1:6" x14ac:dyDescent="0.25">
      <c r="A395">
        <v>37</v>
      </c>
      <c r="B395" t="s">
        <v>195</v>
      </c>
      <c r="C395" s="63">
        <v>46144</v>
      </c>
      <c r="D395" s="63">
        <v>46150</v>
      </c>
      <c r="E395">
        <v>99.2</v>
      </c>
      <c r="F395" t="s">
        <v>353</v>
      </c>
    </row>
    <row r="396" spans="1:6" x14ac:dyDescent="0.25">
      <c r="A396">
        <v>37</v>
      </c>
      <c r="B396" t="s">
        <v>195</v>
      </c>
      <c r="C396" s="63">
        <v>46151</v>
      </c>
      <c r="D396" s="63">
        <v>46157</v>
      </c>
      <c r="E396">
        <v>99.2</v>
      </c>
      <c r="F396" t="s">
        <v>353</v>
      </c>
    </row>
    <row r="397" spans="1:6" x14ac:dyDescent="0.25">
      <c r="A397">
        <v>37</v>
      </c>
      <c r="B397" t="s">
        <v>195</v>
      </c>
      <c r="C397" s="63">
        <v>46158</v>
      </c>
      <c r="D397" s="63">
        <v>46164</v>
      </c>
      <c r="E397">
        <v>99.2</v>
      </c>
      <c r="F397" t="s">
        <v>353</v>
      </c>
    </row>
    <row r="398" spans="1:6" x14ac:dyDescent="0.25">
      <c r="A398">
        <v>37</v>
      </c>
      <c r="B398" t="s">
        <v>195</v>
      </c>
      <c r="C398" s="63">
        <v>46165</v>
      </c>
      <c r="D398" s="63">
        <v>46171</v>
      </c>
      <c r="E398">
        <v>99.2</v>
      </c>
      <c r="F398" t="s">
        <v>353</v>
      </c>
    </row>
    <row r="399" spans="1:6" x14ac:dyDescent="0.25">
      <c r="A399">
        <v>37</v>
      </c>
      <c r="B399" t="s">
        <v>195</v>
      </c>
      <c r="C399" s="63">
        <v>46172</v>
      </c>
      <c r="D399" s="63">
        <v>46178</v>
      </c>
      <c r="E399">
        <v>99.2</v>
      </c>
      <c r="F399" t="s">
        <v>353</v>
      </c>
    </row>
    <row r="400" spans="1:6" x14ac:dyDescent="0.25">
      <c r="A400">
        <v>37</v>
      </c>
      <c r="B400" t="s">
        <v>195</v>
      </c>
      <c r="C400" s="63">
        <v>46179</v>
      </c>
      <c r="D400" s="63">
        <v>46185</v>
      </c>
      <c r="E400">
        <v>100</v>
      </c>
      <c r="F400" t="s">
        <v>353</v>
      </c>
    </row>
    <row r="401" spans="1:6" x14ac:dyDescent="0.25">
      <c r="A401">
        <v>37</v>
      </c>
      <c r="B401" t="s">
        <v>195</v>
      </c>
      <c r="C401" s="63">
        <v>46186</v>
      </c>
      <c r="D401" s="63">
        <v>46192</v>
      </c>
      <c r="E401">
        <v>100</v>
      </c>
      <c r="F401" t="s">
        <v>353</v>
      </c>
    </row>
    <row r="402" spans="1:6" x14ac:dyDescent="0.25">
      <c r="A402">
        <v>37</v>
      </c>
      <c r="B402" t="s">
        <v>195</v>
      </c>
      <c r="C402" s="63">
        <v>46193</v>
      </c>
      <c r="D402" s="63">
        <v>46199</v>
      </c>
      <c r="E402">
        <v>100</v>
      </c>
      <c r="F402" t="s">
        <v>353</v>
      </c>
    </row>
    <row r="403" spans="1:6" x14ac:dyDescent="0.25">
      <c r="A403">
        <v>47</v>
      </c>
      <c r="B403" t="s">
        <v>198</v>
      </c>
      <c r="C403" s="63">
        <v>46137</v>
      </c>
      <c r="D403" s="63">
        <v>46143</v>
      </c>
      <c r="E403">
        <v>100</v>
      </c>
      <c r="F403" t="s">
        <v>354</v>
      </c>
    </row>
    <row r="404" spans="1:6" x14ac:dyDescent="0.25">
      <c r="A404">
        <v>47</v>
      </c>
      <c r="B404" t="s">
        <v>198</v>
      </c>
      <c r="C404" s="63">
        <v>46144</v>
      </c>
      <c r="D404" s="63">
        <v>46150</v>
      </c>
      <c r="E404">
        <v>97.2</v>
      </c>
      <c r="F404" t="s">
        <v>354</v>
      </c>
    </row>
    <row r="405" spans="1:6" x14ac:dyDescent="0.25">
      <c r="A405">
        <v>47</v>
      </c>
      <c r="B405" t="s">
        <v>198</v>
      </c>
      <c r="C405" s="63">
        <v>46151</v>
      </c>
      <c r="D405" s="63">
        <v>46157</v>
      </c>
      <c r="E405">
        <v>90.9</v>
      </c>
      <c r="F405" t="s">
        <v>354</v>
      </c>
    </row>
    <row r="406" spans="1:6" x14ac:dyDescent="0.25">
      <c r="A406">
        <v>47</v>
      </c>
      <c r="B406" t="s">
        <v>198</v>
      </c>
      <c r="C406" s="63">
        <v>46158</v>
      </c>
      <c r="D406" s="63">
        <v>46164</v>
      </c>
      <c r="E406">
        <v>88.4</v>
      </c>
      <c r="F406" t="s">
        <v>354</v>
      </c>
    </row>
    <row r="407" spans="1:6" x14ac:dyDescent="0.25">
      <c r="A407">
        <v>47</v>
      </c>
      <c r="B407" t="s">
        <v>198</v>
      </c>
      <c r="C407" s="63">
        <v>46165</v>
      </c>
      <c r="D407" s="63">
        <v>46171</v>
      </c>
      <c r="E407">
        <v>88.8</v>
      </c>
      <c r="F407" t="s">
        <v>354</v>
      </c>
    </row>
    <row r="408" spans="1:6" x14ac:dyDescent="0.25">
      <c r="A408">
        <v>47</v>
      </c>
      <c r="B408" t="s">
        <v>198</v>
      </c>
      <c r="C408" s="63">
        <v>46172</v>
      </c>
      <c r="D408" s="63">
        <v>46178</v>
      </c>
      <c r="E408">
        <v>89.6</v>
      </c>
      <c r="F408" t="s">
        <v>354</v>
      </c>
    </row>
    <row r="409" spans="1:6" x14ac:dyDescent="0.25">
      <c r="A409">
        <v>47</v>
      </c>
      <c r="B409" t="s">
        <v>198</v>
      </c>
      <c r="C409" s="63">
        <v>46179</v>
      </c>
      <c r="D409" s="63">
        <v>46185</v>
      </c>
      <c r="E409">
        <v>89.6</v>
      </c>
      <c r="F409" t="s">
        <v>354</v>
      </c>
    </row>
    <row r="410" spans="1:6" x14ac:dyDescent="0.25">
      <c r="A410">
        <v>47</v>
      </c>
      <c r="B410" t="s">
        <v>198</v>
      </c>
      <c r="C410" s="63">
        <v>46186</v>
      </c>
      <c r="D410" s="63">
        <v>46192</v>
      </c>
      <c r="E410">
        <v>89.8</v>
      </c>
      <c r="F410" t="s">
        <v>354</v>
      </c>
    </row>
    <row r="411" spans="1:6" x14ac:dyDescent="0.25">
      <c r="A411">
        <v>47</v>
      </c>
      <c r="B411" t="s">
        <v>198</v>
      </c>
      <c r="C411" s="63">
        <v>46193</v>
      </c>
      <c r="D411" s="63">
        <v>46199</v>
      </c>
      <c r="E411">
        <v>91.1</v>
      </c>
      <c r="F411" t="s">
        <v>354</v>
      </c>
    </row>
    <row r="412" spans="1:6" x14ac:dyDescent="0.25">
      <c r="A412">
        <v>47</v>
      </c>
      <c r="B412" t="s">
        <v>198</v>
      </c>
      <c r="C412" s="63">
        <v>46200</v>
      </c>
      <c r="D412" s="63">
        <v>46206</v>
      </c>
      <c r="E412">
        <v>91.3</v>
      </c>
      <c r="F412" t="s">
        <v>354</v>
      </c>
    </row>
    <row r="413" spans="1:6" x14ac:dyDescent="0.25">
      <c r="A413">
        <v>47</v>
      </c>
      <c r="B413" t="s">
        <v>198</v>
      </c>
      <c r="C413" s="63">
        <v>46207</v>
      </c>
      <c r="D413" s="63">
        <v>46213</v>
      </c>
      <c r="E413">
        <v>91.6</v>
      </c>
      <c r="F413" t="s">
        <v>354</v>
      </c>
    </row>
    <row r="414" spans="1:6" x14ac:dyDescent="0.25">
      <c r="A414">
        <v>47</v>
      </c>
      <c r="B414" t="s">
        <v>198</v>
      </c>
      <c r="C414" s="63">
        <v>46214</v>
      </c>
      <c r="D414" s="63">
        <v>46220</v>
      </c>
      <c r="E414">
        <v>95.3</v>
      </c>
      <c r="F414" t="s">
        <v>354</v>
      </c>
    </row>
    <row r="415" spans="1:6" x14ac:dyDescent="0.25">
      <c r="A415">
        <v>47</v>
      </c>
      <c r="B415" t="s">
        <v>198</v>
      </c>
      <c r="C415" s="63">
        <v>46221</v>
      </c>
      <c r="D415" s="63">
        <v>46227</v>
      </c>
      <c r="E415">
        <v>95.3</v>
      </c>
      <c r="F415" t="s">
        <v>354</v>
      </c>
    </row>
    <row r="416" spans="1:6" x14ac:dyDescent="0.25">
      <c r="A416">
        <v>47</v>
      </c>
      <c r="B416" t="s">
        <v>198</v>
      </c>
      <c r="C416" s="63">
        <v>46228</v>
      </c>
      <c r="D416" s="63">
        <v>46234</v>
      </c>
      <c r="E416">
        <v>95.3</v>
      </c>
      <c r="F416" t="s">
        <v>354</v>
      </c>
    </row>
    <row r="417" spans="1:6" x14ac:dyDescent="0.25">
      <c r="A417">
        <v>47</v>
      </c>
      <c r="B417" t="s">
        <v>198</v>
      </c>
      <c r="C417" s="63">
        <v>46235</v>
      </c>
      <c r="D417" s="63">
        <v>46241</v>
      </c>
      <c r="E417">
        <v>96.4</v>
      </c>
      <c r="F417" t="s">
        <v>354</v>
      </c>
    </row>
    <row r="418" spans="1:6" x14ac:dyDescent="0.25">
      <c r="A418">
        <v>47</v>
      </c>
      <c r="B418" t="s">
        <v>198</v>
      </c>
      <c r="C418" s="63">
        <v>46242</v>
      </c>
      <c r="D418" s="63">
        <v>46248</v>
      </c>
      <c r="E418">
        <v>100</v>
      </c>
      <c r="F418" t="s">
        <v>354</v>
      </c>
    </row>
    <row r="419" spans="1:6" x14ac:dyDescent="0.25">
      <c r="A419">
        <v>47</v>
      </c>
      <c r="B419" t="s">
        <v>198</v>
      </c>
      <c r="C419" s="63">
        <v>46249</v>
      </c>
      <c r="D419" s="63">
        <v>46255</v>
      </c>
      <c r="E419">
        <v>100</v>
      </c>
      <c r="F419" t="s">
        <v>354</v>
      </c>
    </row>
    <row r="420" spans="1:6" x14ac:dyDescent="0.25">
      <c r="A420">
        <v>47</v>
      </c>
      <c r="B420" t="s">
        <v>198</v>
      </c>
      <c r="C420" s="63">
        <v>46256</v>
      </c>
      <c r="D420" s="63">
        <v>46262</v>
      </c>
      <c r="E420">
        <v>100</v>
      </c>
      <c r="F420" t="s">
        <v>354</v>
      </c>
    </row>
    <row r="421" spans="1:6" x14ac:dyDescent="0.25">
      <c r="A421">
        <v>47</v>
      </c>
      <c r="B421" t="s">
        <v>198</v>
      </c>
      <c r="C421" s="63">
        <v>46263</v>
      </c>
      <c r="D421" s="63">
        <v>46269</v>
      </c>
      <c r="E421">
        <v>99</v>
      </c>
      <c r="F421" t="s">
        <v>354</v>
      </c>
    </row>
    <row r="422" spans="1:6" x14ac:dyDescent="0.25">
      <c r="A422">
        <v>47</v>
      </c>
      <c r="B422" t="s">
        <v>198</v>
      </c>
      <c r="C422" s="63">
        <v>46270</v>
      </c>
      <c r="D422" s="63">
        <v>46276</v>
      </c>
      <c r="E422">
        <v>98.5</v>
      </c>
      <c r="F422" t="s">
        <v>354</v>
      </c>
    </row>
    <row r="423" spans="1:6" x14ac:dyDescent="0.25">
      <c r="A423">
        <v>47</v>
      </c>
      <c r="B423" t="s">
        <v>198</v>
      </c>
      <c r="C423" s="63">
        <v>46277</v>
      </c>
      <c r="D423" s="63">
        <v>46283</v>
      </c>
      <c r="E423">
        <v>96.9</v>
      </c>
      <c r="F423" t="s">
        <v>354</v>
      </c>
    </row>
    <row r="424" spans="1:6" x14ac:dyDescent="0.25">
      <c r="A424">
        <v>47</v>
      </c>
      <c r="B424" t="s">
        <v>198</v>
      </c>
      <c r="C424" s="63">
        <v>46284</v>
      </c>
      <c r="D424" s="63">
        <v>46290</v>
      </c>
      <c r="E424">
        <v>96.7</v>
      </c>
      <c r="F424" t="s">
        <v>354</v>
      </c>
    </row>
    <row r="425" spans="1:6" x14ac:dyDescent="0.25">
      <c r="A425">
        <v>47</v>
      </c>
      <c r="B425" t="s">
        <v>198</v>
      </c>
      <c r="C425" s="63">
        <v>46291</v>
      </c>
      <c r="D425" s="63">
        <v>46297</v>
      </c>
      <c r="E425">
        <v>92.7</v>
      </c>
      <c r="F425" t="s">
        <v>354</v>
      </c>
    </row>
    <row r="426" spans="1:6" x14ac:dyDescent="0.25">
      <c r="A426">
        <v>47</v>
      </c>
      <c r="B426" t="s">
        <v>198</v>
      </c>
      <c r="C426" s="63">
        <v>46298</v>
      </c>
      <c r="D426" s="63">
        <v>46304</v>
      </c>
      <c r="E426">
        <v>92.5</v>
      </c>
      <c r="F426" t="s">
        <v>354</v>
      </c>
    </row>
    <row r="427" spans="1:6" x14ac:dyDescent="0.25">
      <c r="A427">
        <v>47</v>
      </c>
      <c r="B427" t="s">
        <v>198</v>
      </c>
      <c r="C427" s="63">
        <v>46305</v>
      </c>
      <c r="D427" s="63">
        <v>46311</v>
      </c>
      <c r="E427">
        <v>95.6</v>
      </c>
      <c r="F427" t="s">
        <v>354</v>
      </c>
    </row>
    <row r="428" spans="1:6" x14ac:dyDescent="0.25">
      <c r="A428">
        <v>47</v>
      </c>
      <c r="B428" t="s">
        <v>198</v>
      </c>
      <c r="C428" s="63">
        <v>46312</v>
      </c>
      <c r="D428" s="63">
        <v>46318</v>
      </c>
      <c r="E428">
        <v>96.6</v>
      </c>
      <c r="F428" t="s">
        <v>354</v>
      </c>
    </row>
    <row r="429" spans="1:6" x14ac:dyDescent="0.25">
      <c r="A429">
        <v>47</v>
      </c>
      <c r="B429" t="s">
        <v>198</v>
      </c>
      <c r="C429" s="63">
        <v>46319</v>
      </c>
      <c r="D429" s="63">
        <v>46325</v>
      </c>
      <c r="E429">
        <v>97.7</v>
      </c>
      <c r="F429" t="s">
        <v>354</v>
      </c>
    </row>
    <row r="430" spans="1:6" x14ac:dyDescent="0.25">
      <c r="A430">
        <v>47</v>
      </c>
      <c r="B430" t="s">
        <v>198</v>
      </c>
      <c r="C430" s="63">
        <v>46326</v>
      </c>
      <c r="D430" s="63">
        <v>46332</v>
      </c>
      <c r="E430">
        <v>97.7</v>
      </c>
      <c r="F430" t="s">
        <v>354</v>
      </c>
    </row>
    <row r="431" spans="1:6" x14ac:dyDescent="0.25">
      <c r="A431">
        <v>49</v>
      </c>
      <c r="B431" t="s">
        <v>199</v>
      </c>
      <c r="C431" s="63">
        <v>46137</v>
      </c>
      <c r="D431" s="63">
        <v>46143</v>
      </c>
      <c r="E431">
        <v>100</v>
      </c>
      <c r="F431" t="s">
        <v>354</v>
      </c>
    </row>
    <row r="432" spans="1:6" x14ac:dyDescent="0.25">
      <c r="A432">
        <v>49</v>
      </c>
      <c r="B432" t="s">
        <v>199</v>
      </c>
      <c r="C432" s="63">
        <v>46144</v>
      </c>
      <c r="D432" s="63">
        <v>46150</v>
      </c>
      <c r="E432">
        <v>97.2</v>
      </c>
      <c r="F432" t="s">
        <v>354</v>
      </c>
    </row>
    <row r="433" spans="1:6" x14ac:dyDescent="0.25">
      <c r="A433">
        <v>49</v>
      </c>
      <c r="B433" t="s">
        <v>199</v>
      </c>
      <c r="C433" s="63">
        <v>46151</v>
      </c>
      <c r="D433" s="63">
        <v>46157</v>
      </c>
      <c r="E433">
        <v>90.9</v>
      </c>
      <c r="F433" t="s">
        <v>354</v>
      </c>
    </row>
    <row r="434" spans="1:6" x14ac:dyDescent="0.25">
      <c r="A434">
        <v>49</v>
      </c>
      <c r="B434" t="s">
        <v>199</v>
      </c>
      <c r="C434" s="63">
        <v>46158</v>
      </c>
      <c r="D434" s="63">
        <v>46164</v>
      </c>
      <c r="E434">
        <v>88.3</v>
      </c>
      <c r="F434" t="s">
        <v>354</v>
      </c>
    </row>
    <row r="435" spans="1:6" x14ac:dyDescent="0.25">
      <c r="A435">
        <v>49</v>
      </c>
      <c r="B435" t="s">
        <v>199</v>
      </c>
      <c r="C435" s="63">
        <v>46165</v>
      </c>
      <c r="D435" s="63">
        <v>46171</v>
      </c>
      <c r="E435">
        <v>88.8</v>
      </c>
      <c r="F435" t="s">
        <v>354</v>
      </c>
    </row>
    <row r="436" spans="1:6" x14ac:dyDescent="0.25">
      <c r="A436">
        <v>49</v>
      </c>
      <c r="B436" t="s">
        <v>199</v>
      </c>
      <c r="C436" s="63">
        <v>46172</v>
      </c>
      <c r="D436" s="63">
        <v>46178</v>
      </c>
      <c r="E436">
        <v>89.6</v>
      </c>
      <c r="F436" t="s">
        <v>354</v>
      </c>
    </row>
    <row r="437" spans="1:6" x14ac:dyDescent="0.25">
      <c r="A437">
        <v>49</v>
      </c>
      <c r="B437" t="s">
        <v>199</v>
      </c>
      <c r="C437" s="63">
        <v>46179</v>
      </c>
      <c r="D437" s="63">
        <v>46185</v>
      </c>
      <c r="E437">
        <v>89.6</v>
      </c>
      <c r="F437" t="s">
        <v>354</v>
      </c>
    </row>
    <row r="438" spans="1:6" x14ac:dyDescent="0.25">
      <c r="A438">
        <v>49</v>
      </c>
      <c r="B438" t="s">
        <v>199</v>
      </c>
      <c r="C438" s="63">
        <v>46186</v>
      </c>
      <c r="D438" s="63">
        <v>46192</v>
      </c>
      <c r="E438">
        <v>89.8</v>
      </c>
      <c r="F438" t="s">
        <v>354</v>
      </c>
    </row>
    <row r="439" spans="1:6" x14ac:dyDescent="0.25">
      <c r="A439">
        <v>49</v>
      </c>
      <c r="B439" t="s">
        <v>199</v>
      </c>
      <c r="C439" s="63">
        <v>46193</v>
      </c>
      <c r="D439" s="63">
        <v>46199</v>
      </c>
      <c r="E439">
        <v>91.1</v>
      </c>
      <c r="F439" t="s">
        <v>354</v>
      </c>
    </row>
    <row r="440" spans="1:6" x14ac:dyDescent="0.25">
      <c r="A440">
        <v>49</v>
      </c>
      <c r="B440" t="s">
        <v>199</v>
      </c>
      <c r="C440" s="63">
        <v>46200</v>
      </c>
      <c r="D440" s="63">
        <v>46206</v>
      </c>
      <c r="E440">
        <v>91.2</v>
      </c>
      <c r="F440" t="s">
        <v>354</v>
      </c>
    </row>
    <row r="441" spans="1:6" x14ac:dyDescent="0.25">
      <c r="A441">
        <v>49</v>
      </c>
      <c r="B441" t="s">
        <v>199</v>
      </c>
      <c r="C441" s="63">
        <v>46207</v>
      </c>
      <c r="D441" s="63">
        <v>46213</v>
      </c>
      <c r="E441">
        <v>91.6</v>
      </c>
      <c r="F441" t="s">
        <v>354</v>
      </c>
    </row>
    <row r="442" spans="1:6" x14ac:dyDescent="0.25">
      <c r="A442">
        <v>49</v>
      </c>
      <c r="B442" t="s">
        <v>199</v>
      </c>
      <c r="C442" s="63">
        <v>46214</v>
      </c>
      <c r="D442" s="63">
        <v>46220</v>
      </c>
      <c r="E442">
        <v>95.3</v>
      </c>
      <c r="F442" t="s">
        <v>354</v>
      </c>
    </row>
    <row r="443" spans="1:6" x14ac:dyDescent="0.25">
      <c r="A443">
        <v>49</v>
      </c>
      <c r="B443" t="s">
        <v>199</v>
      </c>
      <c r="C443" s="63">
        <v>46221</v>
      </c>
      <c r="D443" s="63">
        <v>46227</v>
      </c>
      <c r="E443">
        <v>95.3</v>
      </c>
      <c r="F443" t="s">
        <v>354</v>
      </c>
    </row>
    <row r="444" spans="1:6" x14ac:dyDescent="0.25">
      <c r="A444">
        <v>49</v>
      </c>
      <c r="B444" t="s">
        <v>199</v>
      </c>
      <c r="C444" s="63">
        <v>46228</v>
      </c>
      <c r="D444" s="63">
        <v>46234</v>
      </c>
      <c r="E444">
        <v>95.3</v>
      </c>
      <c r="F444" t="s">
        <v>354</v>
      </c>
    </row>
    <row r="445" spans="1:6" x14ac:dyDescent="0.25">
      <c r="A445">
        <v>49</v>
      </c>
      <c r="B445" t="s">
        <v>199</v>
      </c>
      <c r="C445" s="63">
        <v>46235</v>
      </c>
      <c r="D445" s="63">
        <v>46241</v>
      </c>
      <c r="E445">
        <v>96.4</v>
      </c>
      <c r="F445" t="s">
        <v>354</v>
      </c>
    </row>
    <row r="446" spans="1:6" x14ac:dyDescent="0.25">
      <c r="A446">
        <v>49</v>
      </c>
      <c r="B446" t="s">
        <v>199</v>
      </c>
      <c r="C446" s="63">
        <v>46242</v>
      </c>
      <c r="D446" s="63">
        <v>46248</v>
      </c>
      <c r="E446">
        <v>100</v>
      </c>
      <c r="F446" t="s">
        <v>354</v>
      </c>
    </row>
    <row r="447" spans="1:6" x14ac:dyDescent="0.25">
      <c r="A447">
        <v>49</v>
      </c>
      <c r="B447" t="s">
        <v>199</v>
      </c>
      <c r="C447" s="63">
        <v>46249</v>
      </c>
      <c r="D447" s="63">
        <v>46255</v>
      </c>
      <c r="E447">
        <v>100</v>
      </c>
      <c r="F447" t="s">
        <v>354</v>
      </c>
    </row>
    <row r="448" spans="1:6" x14ac:dyDescent="0.25">
      <c r="A448">
        <v>49</v>
      </c>
      <c r="B448" t="s">
        <v>199</v>
      </c>
      <c r="C448" s="63">
        <v>46256</v>
      </c>
      <c r="D448" s="63">
        <v>46262</v>
      </c>
      <c r="E448">
        <v>100</v>
      </c>
      <c r="F448" t="s">
        <v>354</v>
      </c>
    </row>
    <row r="449" spans="1:6" x14ac:dyDescent="0.25">
      <c r="A449">
        <v>49</v>
      </c>
      <c r="B449" t="s">
        <v>199</v>
      </c>
      <c r="C449" s="63">
        <v>46263</v>
      </c>
      <c r="D449" s="63">
        <v>46269</v>
      </c>
      <c r="E449">
        <v>99</v>
      </c>
      <c r="F449" t="s">
        <v>354</v>
      </c>
    </row>
    <row r="450" spans="1:6" x14ac:dyDescent="0.25">
      <c r="A450">
        <v>49</v>
      </c>
      <c r="B450" t="s">
        <v>199</v>
      </c>
      <c r="C450" s="63">
        <v>46270</v>
      </c>
      <c r="D450" s="63">
        <v>46276</v>
      </c>
      <c r="E450">
        <v>98.5</v>
      </c>
      <c r="F450" t="s">
        <v>354</v>
      </c>
    </row>
    <row r="451" spans="1:6" x14ac:dyDescent="0.25">
      <c r="A451">
        <v>49</v>
      </c>
      <c r="B451" t="s">
        <v>199</v>
      </c>
      <c r="C451" s="63">
        <v>46277</v>
      </c>
      <c r="D451" s="63">
        <v>46283</v>
      </c>
      <c r="E451">
        <v>96.9</v>
      </c>
      <c r="F451" t="s">
        <v>354</v>
      </c>
    </row>
    <row r="452" spans="1:6" x14ac:dyDescent="0.25">
      <c r="A452">
        <v>49</v>
      </c>
      <c r="B452" t="s">
        <v>199</v>
      </c>
      <c r="C452" s="63">
        <v>46284</v>
      </c>
      <c r="D452" s="63">
        <v>46290</v>
      </c>
      <c r="E452">
        <v>96.7</v>
      </c>
      <c r="F452" t="s">
        <v>354</v>
      </c>
    </row>
    <row r="453" spans="1:6" x14ac:dyDescent="0.25">
      <c r="A453">
        <v>49</v>
      </c>
      <c r="B453" t="s">
        <v>199</v>
      </c>
      <c r="C453" s="63">
        <v>46291</v>
      </c>
      <c r="D453" s="63">
        <v>46297</v>
      </c>
      <c r="E453">
        <v>92.7</v>
      </c>
      <c r="F453" t="s">
        <v>354</v>
      </c>
    </row>
    <row r="454" spans="1:6" x14ac:dyDescent="0.25">
      <c r="A454">
        <v>49</v>
      </c>
      <c r="B454" t="s">
        <v>199</v>
      </c>
      <c r="C454" s="63">
        <v>46298</v>
      </c>
      <c r="D454" s="63">
        <v>46304</v>
      </c>
      <c r="E454">
        <v>92.6</v>
      </c>
      <c r="F454" t="s">
        <v>354</v>
      </c>
    </row>
    <row r="455" spans="1:6" x14ac:dyDescent="0.25">
      <c r="A455">
        <v>49</v>
      </c>
      <c r="B455" t="s">
        <v>199</v>
      </c>
      <c r="C455" s="63">
        <v>46305</v>
      </c>
      <c r="D455" s="63">
        <v>46311</v>
      </c>
      <c r="E455">
        <v>95.6</v>
      </c>
      <c r="F455" t="s">
        <v>354</v>
      </c>
    </row>
    <row r="456" spans="1:6" x14ac:dyDescent="0.25">
      <c r="A456">
        <v>49</v>
      </c>
      <c r="B456" t="s">
        <v>199</v>
      </c>
      <c r="C456" s="63">
        <v>46312</v>
      </c>
      <c r="D456" s="63">
        <v>46318</v>
      </c>
      <c r="E456">
        <v>96.6</v>
      </c>
      <c r="F456" t="s">
        <v>354</v>
      </c>
    </row>
    <row r="457" spans="1:6" x14ac:dyDescent="0.25">
      <c r="A457">
        <v>49</v>
      </c>
      <c r="B457" t="s">
        <v>199</v>
      </c>
      <c r="C457" s="63">
        <v>46319</v>
      </c>
      <c r="D457" s="63">
        <v>46325</v>
      </c>
      <c r="E457">
        <v>97.7</v>
      </c>
      <c r="F457" t="s">
        <v>354</v>
      </c>
    </row>
    <row r="458" spans="1:6" x14ac:dyDescent="0.25">
      <c r="A458">
        <v>49</v>
      </c>
      <c r="B458" t="s">
        <v>199</v>
      </c>
      <c r="C458" s="63">
        <v>46326</v>
      </c>
      <c r="D458" s="63">
        <v>46332</v>
      </c>
      <c r="E458">
        <v>97.7</v>
      </c>
      <c r="F458" t="s">
        <v>354</v>
      </c>
    </row>
    <row r="459" spans="1:6" x14ac:dyDescent="0.25">
      <c r="A459">
        <v>1</v>
      </c>
      <c r="B459" t="s">
        <v>184</v>
      </c>
      <c r="C459" s="63">
        <v>45962</v>
      </c>
      <c r="D459" s="63">
        <v>45968</v>
      </c>
      <c r="E459">
        <v>100</v>
      </c>
      <c r="F459" t="s">
        <v>355</v>
      </c>
    </row>
    <row r="460" spans="1:6" x14ac:dyDescent="0.25">
      <c r="A460">
        <v>1</v>
      </c>
      <c r="B460" t="s">
        <v>184</v>
      </c>
      <c r="C460" s="63">
        <v>45969</v>
      </c>
      <c r="D460" s="63">
        <v>45975</v>
      </c>
      <c r="E460">
        <v>100</v>
      </c>
      <c r="F460" t="s">
        <v>355</v>
      </c>
    </row>
    <row r="461" spans="1:6" x14ac:dyDescent="0.25">
      <c r="A461">
        <v>1</v>
      </c>
      <c r="B461" t="s">
        <v>184</v>
      </c>
      <c r="C461" s="63">
        <v>45976</v>
      </c>
      <c r="D461" s="63">
        <v>45982</v>
      </c>
      <c r="E461">
        <v>100</v>
      </c>
      <c r="F461" t="s">
        <v>355</v>
      </c>
    </row>
    <row r="462" spans="1:6" x14ac:dyDescent="0.25">
      <c r="A462">
        <v>1</v>
      </c>
      <c r="B462" t="s">
        <v>184</v>
      </c>
      <c r="C462" s="63">
        <v>45983</v>
      </c>
      <c r="D462" s="63">
        <v>45989</v>
      </c>
      <c r="E462">
        <v>100</v>
      </c>
      <c r="F462" t="s">
        <v>355</v>
      </c>
    </row>
    <row r="463" spans="1:6" x14ac:dyDescent="0.25">
      <c r="A463">
        <v>1</v>
      </c>
      <c r="B463" t="s">
        <v>184</v>
      </c>
      <c r="C463" s="63">
        <v>45990</v>
      </c>
      <c r="D463" s="63">
        <v>45996</v>
      </c>
      <c r="E463">
        <v>100</v>
      </c>
      <c r="F463" t="s">
        <v>355</v>
      </c>
    </row>
    <row r="464" spans="1:6" x14ac:dyDescent="0.25">
      <c r="A464">
        <v>1</v>
      </c>
      <c r="B464" t="s">
        <v>184</v>
      </c>
      <c r="C464" s="63">
        <v>45997</v>
      </c>
      <c r="D464" s="63">
        <v>46003</v>
      </c>
      <c r="E464">
        <v>92.5</v>
      </c>
      <c r="F464" t="s">
        <v>355</v>
      </c>
    </row>
    <row r="465" spans="1:6" x14ac:dyDescent="0.25">
      <c r="A465">
        <v>1</v>
      </c>
      <c r="B465" t="s">
        <v>184</v>
      </c>
      <c r="C465" s="63">
        <v>46004</v>
      </c>
      <c r="D465" s="63">
        <v>46010</v>
      </c>
      <c r="E465">
        <v>77.599999999999994</v>
      </c>
      <c r="F465" t="s">
        <v>355</v>
      </c>
    </row>
    <row r="466" spans="1:6" x14ac:dyDescent="0.25">
      <c r="A466">
        <v>1</v>
      </c>
      <c r="B466" t="s">
        <v>184</v>
      </c>
      <c r="C466" s="63">
        <v>46011</v>
      </c>
      <c r="D466" s="63">
        <v>46017</v>
      </c>
      <c r="E466">
        <v>76.099999999999994</v>
      </c>
      <c r="F466" t="s">
        <v>355</v>
      </c>
    </row>
    <row r="467" spans="1:6" x14ac:dyDescent="0.25">
      <c r="A467">
        <v>1</v>
      </c>
      <c r="B467" t="s">
        <v>184</v>
      </c>
      <c r="C467" s="63">
        <v>46018</v>
      </c>
      <c r="D467" s="63">
        <v>46024</v>
      </c>
      <c r="E467">
        <v>80.599999999999994</v>
      </c>
      <c r="F467" t="s">
        <v>355</v>
      </c>
    </row>
    <row r="468" spans="1:6" x14ac:dyDescent="0.25">
      <c r="A468">
        <v>1</v>
      </c>
      <c r="B468" t="s">
        <v>184</v>
      </c>
      <c r="C468" s="63">
        <v>46025</v>
      </c>
      <c r="D468" s="63">
        <v>46031</v>
      </c>
      <c r="E468">
        <v>80.599999999999994</v>
      </c>
      <c r="F468" t="s">
        <v>355</v>
      </c>
    </row>
    <row r="469" spans="1:6" x14ac:dyDescent="0.25">
      <c r="A469">
        <v>1</v>
      </c>
      <c r="B469" t="s">
        <v>184</v>
      </c>
      <c r="C469" s="63">
        <v>46032</v>
      </c>
      <c r="D469" s="63">
        <v>46038</v>
      </c>
      <c r="E469">
        <v>82.1</v>
      </c>
      <c r="F469" t="s">
        <v>355</v>
      </c>
    </row>
    <row r="470" spans="1:6" x14ac:dyDescent="0.25">
      <c r="A470">
        <v>1</v>
      </c>
      <c r="B470" t="s">
        <v>184</v>
      </c>
      <c r="C470" s="63">
        <v>46039</v>
      </c>
      <c r="D470" s="63">
        <v>46045</v>
      </c>
      <c r="E470">
        <v>83.6</v>
      </c>
      <c r="F470" t="s">
        <v>355</v>
      </c>
    </row>
    <row r="471" spans="1:6" x14ac:dyDescent="0.25">
      <c r="A471">
        <v>1</v>
      </c>
      <c r="B471" t="s">
        <v>184</v>
      </c>
      <c r="C471" s="63">
        <v>46046</v>
      </c>
      <c r="D471" s="63">
        <v>46052</v>
      </c>
      <c r="E471">
        <v>83.6</v>
      </c>
      <c r="F471" t="s">
        <v>355</v>
      </c>
    </row>
    <row r="472" spans="1:6" x14ac:dyDescent="0.25">
      <c r="A472">
        <v>1</v>
      </c>
      <c r="B472" t="s">
        <v>184</v>
      </c>
      <c r="C472" s="63">
        <v>46053</v>
      </c>
      <c r="D472" s="63">
        <v>46059</v>
      </c>
      <c r="E472">
        <v>83.6</v>
      </c>
      <c r="F472" t="s">
        <v>355</v>
      </c>
    </row>
    <row r="473" spans="1:6" x14ac:dyDescent="0.25">
      <c r="A473">
        <v>1</v>
      </c>
      <c r="B473" t="s">
        <v>184</v>
      </c>
      <c r="C473" s="63">
        <v>46060</v>
      </c>
      <c r="D473" s="63">
        <v>46066</v>
      </c>
      <c r="E473">
        <v>88</v>
      </c>
      <c r="F473" t="s">
        <v>355</v>
      </c>
    </row>
    <row r="474" spans="1:6" x14ac:dyDescent="0.25">
      <c r="A474">
        <v>1</v>
      </c>
      <c r="B474" t="s">
        <v>184</v>
      </c>
      <c r="C474" s="63">
        <v>46067</v>
      </c>
      <c r="D474" s="63">
        <v>46073</v>
      </c>
      <c r="E474">
        <v>88</v>
      </c>
      <c r="F474" t="s">
        <v>355</v>
      </c>
    </row>
    <row r="475" spans="1:6" x14ac:dyDescent="0.25">
      <c r="A475">
        <v>1</v>
      </c>
      <c r="B475" t="s">
        <v>184</v>
      </c>
      <c r="C475" s="63">
        <v>46074</v>
      </c>
      <c r="D475" s="63">
        <v>46080</v>
      </c>
      <c r="E475">
        <v>95.5</v>
      </c>
      <c r="F475" t="s">
        <v>355</v>
      </c>
    </row>
    <row r="476" spans="1:6" x14ac:dyDescent="0.25">
      <c r="A476">
        <v>1</v>
      </c>
      <c r="B476" t="s">
        <v>184</v>
      </c>
      <c r="C476" s="63">
        <v>46081</v>
      </c>
      <c r="D476" s="63">
        <v>46087</v>
      </c>
      <c r="E476">
        <v>98.5</v>
      </c>
      <c r="F476" t="s">
        <v>355</v>
      </c>
    </row>
    <row r="477" spans="1:6" x14ac:dyDescent="0.25">
      <c r="A477">
        <v>1</v>
      </c>
      <c r="B477" t="s">
        <v>184</v>
      </c>
      <c r="C477" s="63">
        <v>46088</v>
      </c>
      <c r="D477" s="63">
        <v>46094</v>
      </c>
      <c r="E477">
        <v>100</v>
      </c>
      <c r="F477" t="s">
        <v>355</v>
      </c>
    </row>
    <row r="478" spans="1:6" x14ac:dyDescent="0.25">
      <c r="A478">
        <v>1</v>
      </c>
      <c r="B478" t="s">
        <v>184</v>
      </c>
      <c r="C478" s="63">
        <v>46095</v>
      </c>
      <c r="D478" s="63">
        <v>46101</v>
      </c>
      <c r="E478">
        <v>100</v>
      </c>
      <c r="F478" t="s">
        <v>355</v>
      </c>
    </row>
    <row r="479" spans="1:6" x14ac:dyDescent="0.25">
      <c r="A479">
        <v>1</v>
      </c>
      <c r="B479" t="s">
        <v>184</v>
      </c>
      <c r="C479" s="63">
        <v>46102</v>
      </c>
      <c r="D479" s="63">
        <v>46108</v>
      </c>
      <c r="E479">
        <v>100</v>
      </c>
      <c r="F479" t="s">
        <v>355</v>
      </c>
    </row>
    <row r="480" spans="1:6" x14ac:dyDescent="0.25">
      <c r="A480">
        <v>1</v>
      </c>
      <c r="B480" t="s">
        <v>184</v>
      </c>
      <c r="C480" s="63">
        <v>46109</v>
      </c>
      <c r="D480" s="63">
        <v>46115</v>
      </c>
      <c r="E480">
        <v>100</v>
      </c>
      <c r="F480" t="s">
        <v>355</v>
      </c>
    </row>
    <row r="481" spans="1:6" x14ac:dyDescent="0.25">
      <c r="A481">
        <v>1</v>
      </c>
      <c r="B481" t="s">
        <v>184</v>
      </c>
      <c r="C481" s="63">
        <v>46116</v>
      </c>
      <c r="D481" s="63">
        <v>46122</v>
      </c>
      <c r="E481">
        <v>100</v>
      </c>
      <c r="F481" t="s">
        <v>355</v>
      </c>
    </row>
    <row r="482" spans="1:6" x14ac:dyDescent="0.25">
      <c r="A482">
        <v>1</v>
      </c>
      <c r="B482" t="s">
        <v>184</v>
      </c>
      <c r="C482" s="63">
        <v>46123</v>
      </c>
      <c r="D482" s="63">
        <v>46129</v>
      </c>
      <c r="E482">
        <v>100</v>
      </c>
      <c r="F482" t="s">
        <v>355</v>
      </c>
    </row>
    <row r="483" spans="1:6" x14ac:dyDescent="0.25">
      <c r="A483">
        <v>1</v>
      </c>
      <c r="B483" t="s">
        <v>184</v>
      </c>
      <c r="C483" s="63">
        <v>46130</v>
      </c>
      <c r="D483" s="63">
        <v>46136</v>
      </c>
      <c r="E483">
        <v>100</v>
      </c>
      <c r="F483" t="s">
        <v>355</v>
      </c>
    </row>
    <row r="484" spans="1:6" x14ac:dyDescent="0.25">
      <c r="A484">
        <v>14</v>
      </c>
      <c r="B484" t="s">
        <v>189</v>
      </c>
      <c r="C484" s="63">
        <v>45962</v>
      </c>
      <c r="D484" s="63">
        <v>45968</v>
      </c>
      <c r="E484">
        <v>100</v>
      </c>
      <c r="F484" t="s">
        <v>356</v>
      </c>
    </row>
    <row r="485" spans="1:6" x14ac:dyDescent="0.25">
      <c r="A485">
        <v>14</v>
      </c>
      <c r="B485" t="s">
        <v>189</v>
      </c>
      <c r="C485" s="63">
        <v>45969</v>
      </c>
      <c r="D485" s="63">
        <v>45975</v>
      </c>
      <c r="E485">
        <v>98</v>
      </c>
      <c r="F485" t="s">
        <v>356</v>
      </c>
    </row>
    <row r="486" spans="1:6" x14ac:dyDescent="0.25">
      <c r="A486">
        <v>14</v>
      </c>
      <c r="B486" t="s">
        <v>189</v>
      </c>
      <c r="C486" s="63">
        <v>45976</v>
      </c>
      <c r="D486" s="63">
        <v>45982</v>
      </c>
      <c r="E486">
        <v>94</v>
      </c>
      <c r="F486" t="s">
        <v>356</v>
      </c>
    </row>
    <row r="487" spans="1:6" x14ac:dyDescent="0.25">
      <c r="A487">
        <v>14</v>
      </c>
      <c r="B487" t="s">
        <v>189</v>
      </c>
      <c r="C487" s="63">
        <v>45983</v>
      </c>
      <c r="D487" s="63">
        <v>45989</v>
      </c>
      <c r="E487">
        <v>94</v>
      </c>
      <c r="F487" t="s">
        <v>356</v>
      </c>
    </row>
    <row r="488" spans="1:6" x14ac:dyDescent="0.25">
      <c r="A488">
        <v>14</v>
      </c>
      <c r="B488" t="s">
        <v>189</v>
      </c>
      <c r="C488" s="63">
        <v>45990</v>
      </c>
      <c r="D488" s="63">
        <v>45996</v>
      </c>
      <c r="E488">
        <v>94</v>
      </c>
      <c r="F488" t="s">
        <v>356</v>
      </c>
    </row>
    <row r="489" spans="1:6" x14ac:dyDescent="0.25">
      <c r="A489">
        <v>14</v>
      </c>
      <c r="B489" t="s">
        <v>189</v>
      </c>
      <c r="C489" s="63">
        <v>45997</v>
      </c>
      <c r="D489" s="63">
        <v>46003</v>
      </c>
      <c r="E489">
        <v>92</v>
      </c>
      <c r="F489" t="s">
        <v>356</v>
      </c>
    </row>
    <row r="490" spans="1:6" x14ac:dyDescent="0.25">
      <c r="A490">
        <v>14</v>
      </c>
      <c r="B490" t="s">
        <v>189</v>
      </c>
      <c r="C490" s="63">
        <v>46004</v>
      </c>
      <c r="D490" s="63">
        <v>46010</v>
      </c>
      <c r="E490">
        <v>92</v>
      </c>
      <c r="F490" t="s">
        <v>356</v>
      </c>
    </row>
    <row r="491" spans="1:6" x14ac:dyDescent="0.25">
      <c r="A491">
        <v>14</v>
      </c>
      <c r="B491" t="s">
        <v>189</v>
      </c>
      <c r="C491" s="63">
        <v>46011</v>
      </c>
      <c r="D491" s="63">
        <v>46017</v>
      </c>
      <c r="E491">
        <v>92</v>
      </c>
      <c r="F491" t="s">
        <v>356</v>
      </c>
    </row>
    <row r="492" spans="1:6" x14ac:dyDescent="0.25">
      <c r="A492">
        <v>14</v>
      </c>
      <c r="B492" t="s">
        <v>189</v>
      </c>
      <c r="C492" s="63">
        <v>46018</v>
      </c>
      <c r="D492" s="63">
        <v>46024</v>
      </c>
      <c r="E492">
        <v>92</v>
      </c>
      <c r="F492" t="s">
        <v>356</v>
      </c>
    </row>
    <row r="493" spans="1:6" x14ac:dyDescent="0.25">
      <c r="A493">
        <v>14</v>
      </c>
      <c r="B493" t="s">
        <v>189</v>
      </c>
      <c r="C493" s="63">
        <v>46025</v>
      </c>
      <c r="D493" s="63">
        <v>46031</v>
      </c>
      <c r="E493">
        <v>94</v>
      </c>
      <c r="F493" t="s">
        <v>356</v>
      </c>
    </row>
    <row r="494" spans="1:6" x14ac:dyDescent="0.25">
      <c r="A494">
        <v>14</v>
      </c>
      <c r="B494" t="s">
        <v>189</v>
      </c>
      <c r="C494" s="63">
        <v>46032</v>
      </c>
      <c r="D494" s="63">
        <v>46038</v>
      </c>
      <c r="E494">
        <v>94</v>
      </c>
      <c r="F494" t="s">
        <v>356</v>
      </c>
    </row>
    <row r="495" spans="1:6" x14ac:dyDescent="0.25">
      <c r="A495">
        <v>14</v>
      </c>
      <c r="B495" t="s">
        <v>189</v>
      </c>
      <c r="C495" s="63">
        <v>46039</v>
      </c>
      <c r="D495" s="63">
        <v>46045</v>
      </c>
      <c r="E495">
        <v>94</v>
      </c>
      <c r="F495" t="s">
        <v>356</v>
      </c>
    </row>
    <row r="496" spans="1:6" x14ac:dyDescent="0.25">
      <c r="A496">
        <v>14</v>
      </c>
      <c r="B496" t="s">
        <v>189</v>
      </c>
      <c r="C496" s="63">
        <v>46046</v>
      </c>
      <c r="D496" s="63">
        <v>46052</v>
      </c>
      <c r="E496">
        <v>94</v>
      </c>
      <c r="F496" t="s">
        <v>356</v>
      </c>
    </row>
    <row r="497" spans="1:6" x14ac:dyDescent="0.25">
      <c r="A497">
        <v>14</v>
      </c>
      <c r="B497" t="s">
        <v>189</v>
      </c>
      <c r="C497" s="63">
        <v>46053</v>
      </c>
      <c r="D497" s="63">
        <v>46059</v>
      </c>
      <c r="E497">
        <v>96</v>
      </c>
      <c r="F497" t="s">
        <v>356</v>
      </c>
    </row>
    <row r="498" spans="1:6" x14ac:dyDescent="0.25">
      <c r="A498">
        <v>14</v>
      </c>
      <c r="B498" t="s">
        <v>189</v>
      </c>
      <c r="C498" s="63">
        <v>46060</v>
      </c>
      <c r="D498" s="63">
        <v>46066</v>
      </c>
      <c r="E498">
        <v>96</v>
      </c>
      <c r="F498" t="s">
        <v>356</v>
      </c>
    </row>
    <row r="499" spans="1:6" x14ac:dyDescent="0.25">
      <c r="A499">
        <v>14</v>
      </c>
      <c r="B499" t="s">
        <v>189</v>
      </c>
      <c r="C499" s="63">
        <v>46067</v>
      </c>
      <c r="D499" s="63">
        <v>46073</v>
      </c>
      <c r="E499">
        <v>96</v>
      </c>
      <c r="F499" t="s">
        <v>356</v>
      </c>
    </row>
    <row r="500" spans="1:6" x14ac:dyDescent="0.25">
      <c r="A500">
        <v>14</v>
      </c>
      <c r="B500" t="s">
        <v>189</v>
      </c>
      <c r="C500" s="63">
        <v>46074</v>
      </c>
      <c r="D500" s="63">
        <v>46080</v>
      </c>
      <c r="E500">
        <v>96</v>
      </c>
      <c r="F500" t="s">
        <v>356</v>
      </c>
    </row>
    <row r="501" spans="1:6" x14ac:dyDescent="0.25">
      <c r="A501">
        <v>14</v>
      </c>
      <c r="B501" t="s">
        <v>189</v>
      </c>
      <c r="C501" s="63">
        <v>46081</v>
      </c>
      <c r="D501" s="63">
        <v>46087</v>
      </c>
      <c r="E501">
        <v>98</v>
      </c>
      <c r="F501" t="s">
        <v>356</v>
      </c>
    </row>
    <row r="502" spans="1:6" x14ac:dyDescent="0.25">
      <c r="A502">
        <v>14</v>
      </c>
      <c r="B502" t="s">
        <v>189</v>
      </c>
      <c r="C502" s="63">
        <v>46088</v>
      </c>
      <c r="D502" s="63">
        <v>46094</v>
      </c>
      <c r="E502">
        <v>98</v>
      </c>
      <c r="F502" t="s">
        <v>356</v>
      </c>
    </row>
    <row r="503" spans="1:6" x14ac:dyDescent="0.25">
      <c r="A503">
        <v>14</v>
      </c>
      <c r="B503" t="s">
        <v>189</v>
      </c>
      <c r="C503" s="63">
        <v>46095</v>
      </c>
      <c r="D503" s="63">
        <v>46101</v>
      </c>
      <c r="E503">
        <v>98</v>
      </c>
      <c r="F503" t="s">
        <v>356</v>
      </c>
    </row>
    <row r="504" spans="1:6" x14ac:dyDescent="0.25">
      <c r="A504">
        <v>14</v>
      </c>
      <c r="B504" t="s">
        <v>189</v>
      </c>
      <c r="C504" s="63">
        <v>46102</v>
      </c>
      <c r="D504" s="63">
        <v>46108</v>
      </c>
      <c r="E504">
        <v>98</v>
      </c>
      <c r="F504" t="s">
        <v>356</v>
      </c>
    </row>
    <row r="505" spans="1:6" x14ac:dyDescent="0.25">
      <c r="A505">
        <v>14</v>
      </c>
      <c r="B505" t="s">
        <v>189</v>
      </c>
      <c r="C505" s="63">
        <v>46109</v>
      </c>
      <c r="D505" s="63">
        <v>46115</v>
      </c>
      <c r="E505">
        <v>100</v>
      </c>
      <c r="F505" t="s">
        <v>356</v>
      </c>
    </row>
    <row r="506" spans="1:6" x14ac:dyDescent="0.25">
      <c r="A506">
        <v>14</v>
      </c>
      <c r="B506" t="s">
        <v>189</v>
      </c>
      <c r="C506" s="63">
        <v>46116</v>
      </c>
      <c r="D506" s="63">
        <v>46122</v>
      </c>
      <c r="E506">
        <v>100</v>
      </c>
      <c r="F506" t="s">
        <v>356</v>
      </c>
    </row>
    <row r="507" spans="1:6" x14ac:dyDescent="0.25">
      <c r="A507">
        <v>14</v>
      </c>
      <c r="B507" t="s">
        <v>189</v>
      </c>
      <c r="C507" s="63">
        <v>46123</v>
      </c>
      <c r="D507" s="63">
        <v>46129</v>
      </c>
      <c r="E507">
        <v>100</v>
      </c>
      <c r="F507" t="s">
        <v>356</v>
      </c>
    </row>
    <row r="508" spans="1:6" x14ac:dyDescent="0.25">
      <c r="A508">
        <v>14</v>
      </c>
      <c r="B508" t="s">
        <v>189</v>
      </c>
      <c r="C508" s="63">
        <v>46130</v>
      </c>
      <c r="D508" s="63">
        <v>46136</v>
      </c>
      <c r="E508">
        <v>100</v>
      </c>
      <c r="F508" t="s">
        <v>356</v>
      </c>
    </row>
    <row r="509" spans="1:6" x14ac:dyDescent="0.25">
      <c r="A509">
        <v>122</v>
      </c>
      <c r="B509" t="s">
        <v>201</v>
      </c>
      <c r="C509" s="63">
        <v>45962</v>
      </c>
      <c r="D509" s="63">
        <v>45968</v>
      </c>
      <c r="E509">
        <v>100</v>
      </c>
      <c r="F509" t="s">
        <v>357</v>
      </c>
    </row>
    <row r="510" spans="1:6" x14ac:dyDescent="0.25">
      <c r="A510">
        <v>122</v>
      </c>
      <c r="B510" t="s">
        <v>201</v>
      </c>
      <c r="C510" s="63">
        <v>45969</v>
      </c>
      <c r="D510" s="63">
        <v>45975</v>
      </c>
      <c r="E510">
        <v>96.7</v>
      </c>
      <c r="F510" t="s">
        <v>357</v>
      </c>
    </row>
    <row r="511" spans="1:6" x14ac:dyDescent="0.25">
      <c r="A511">
        <v>122</v>
      </c>
      <c r="B511" t="s">
        <v>201</v>
      </c>
      <c r="C511" s="63">
        <v>45976</v>
      </c>
      <c r="D511" s="63">
        <v>45982</v>
      </c>
      <c r="E511">
        <v>96.7</v>
      </c>
      <c r="F511" t="s">
        <v>357</v>
      </c>
    </row>
    <row r="512" spans="1:6" x14ac:dyDescent="0.25">
      <c r="A512">
        <v>122</v>
      </c>
      <c r="B512" t="s">
        <v>201</v>
      </c>
      <c r="C512" s="63">
        <v>45983</v>
      </c>
      <c r="D512" s="63">
        <v>45989</v>
      </c>
      <c r="E512">
        <v>96.7</v>
      </c>
      <c r="F512" t="s">
        <v>357</v>
      </c>
    </row>
    <row r="513" spans="1:6" x14ac:dyDescent="0.25">
      <c r="A513">
        <v>122</v>
      </c>
      <c r="B513" t="s">
        <v>201</v>
      </c>
      <c r="C513" s="63">
        <v>45990</v>
      </c>
      <c r="D513" s="63">
        <v>45996</v>
      </c>
      <c r="E513">
        <v>96.7</v>
      </c>
      <c r="F513" t="s">
        <v>357</v>
      </c>
    </row>
    <row r="514" spans="1:6" x14ac:dyDescent="0.25">
      <c r="A514">
        <v>122</v>
      </c>
      <c r="B514" t="s">
        <v>201</v>
      </c>
      <c r="C514" s="63">
        <v>45997</v>
      </c>
      <c r="D514" s="63">
        <v>46003</v>
      </c>
      <c r="E514">
        <v>87.9</v>
      </c>
      <c r="F514" t="s">
        <v>357</v>
      </c>
    </row>
    <row r="515" spans="1:6" x14ac:dyDescent="0.25">
      <c r="A515">
        <v>122</v>
      </c>
      <c r="B515" t="s">
        <v>201</v>
      </c>
      <c r="C515" s="63">
        <v>46004</v>
      </c>
      <c r="D515" s="63">
        <v>46010</v>
      </c>
      <c r="E515">
        <v>77.2</v>
      </c>
      <c r="F515" t="s">
        <v>357</v>
      </c>
    </row>
    <row r="516" spans="1:6" x14ac:dyDescent="0.25">
      <c r="A516">
        <v>122</v>
      </c>
      <c r="B516" t="s">
        <v>201</v>
      </c>
      <c r="C516" s="63">
        <v>46011</v>
      </c>
      <c r="D516" s="63">
        <v>46017</v>
      </c>
      <c r="E516">
        <v>77.2</v>
      </c>
      <c r="F516" t="s">
        <v>357</v>
      </c>
    </row>
    <row r="517" spans="1:6" x14ac:dyDescent="0.25">
      <c r="A517">
        <v>122</v>
      </c>
      <c r="B517" t="s">
        <v>201</v>
      </c>
      <c r="C517" s="63">
        <v>46018</v>
      </c>
      <c r="D517" s="63">
        <v>46024</v>
      </c>
      <c r="E517">
        <v>77.2</v>
      </c>
      <c r="F517" t="s">
        <v>357</v>
      </c>
    </row>
    <row r="518" spans="1:6" x14ac:dyDescent="0.25">
      <c r="A518">
        <v>122</v>
      </c>
      <c r="B518" t="s">
        <v>201</v>
      </c>
      <c r="C518" s="63">
        <v>46025</v>
      </c>
      <c r="D518" s="63">
        <v>46031</v>
      </c>
      <c r="E518">
        <v>77.2</v>
      </c>
      <c r="F518" t="s">
        <v>357</v>
      </c>
    </row>
    <row r="519" spans="1:6" x14ac:dyDescent="0.25">
      <c r="A519">
        <v>122</v>
      </c>
      <c r="B519" t="s">
        <v>201</v>
      </c>
      <c r="C519" s="63">
        <v>46032</v>
      </c>
      <c r="D519" s="63">
        <v>46038</v>
      </c>
      <c r="E519">
        <v>77.2</v>
      </c>
      <c r="F519" t="s">
        <v>357</v>
      </c>
    </row>
    <row r="520" spans="1:6" x14ac:dyDescent="0.25">
      <c r="A520">
        <v>122</v>
      </c>
      <c r="B520" t="s">
        <v>201</v>
      </c>
      <c r="C520" s="63">
        <v>46039</v>
      </c>
      <c r="D520" s="63">
        <v>46045</v>
      </c>
      <c r="E520">
        <v>77.2</v>
      </c>
      <c r="F520" t="s">
        <v>357</v>
      </c>
    </row>
    <row r="521" spans="1:6" x14ac:dyDescent="0.25">
      <c r="A521">
        <v>122</v>
      </c>
      <c r="B521" t="s">
        <v>201</v>
      </c>
      <c r="C521" s="63">
        <v>46046</v>
      </c>
      <c r="D521" s="63">
        <v>46052</v>
      </c>
      <c r="E521">
        <v>76.599999999999994</v>
      </c>
      <c r="F521" t="s">
        <v>357</v>
      </c>
    </row>
    <row r="522" spans="1:6" x14ac:dyDescent="0.25">
      <c r="A522">
        <v>122</v>
      </c>
      <c r="B522" t="s">
        <v>201</v>
      </c>
      <c r="C522" s="63">
        <v>46053</v>
      </c>
      <c r="D522" s="63">
        <v>46059</v>
      </c>
      <c r="E522">
        <v>77.2</v>
      </c>
      <c r="F522" t="s">
        <v>357</v>
      </c>
    </row>
    <row r="523" spans="1:6" x14ac:dyDescent="0.25">
      <c r="A523">
        <v>122</v>
      </c>
      <c r="B523" t="s">
        <v>201</v>
      </c>
      <c r="C523" s="63">
        <v>46060</v>
      </c>
      <c r="D523" s="63">
        <v>46066</v>
      </c>
      <c r="E523">
        <v>77.2</v>
      </c>
      <c r="F523" t="s">
        <v>357</v>
      </c>
    </row>
    <row r="524" spans="1:6" x14ac:dyDescent="0.25">
      <c r="A524">
        <v>122</v>
      </c>
      <c r="B524" t="s">
        <v>201</v>
      </c>
      <c r="C524" s="63">
        <v>46067</v>
      </c>
      <c r="D524" s="63">
        <v>46073</v>
      </c>
      <c r="E524">
        <v>77.2</v>
      </c>
      <c r="F524" t="s">
        <v>357</v>
      </c>
    </row>
    <row r="525" spans="1:6" x14ac:dyDescent="0.25">
      <c r="A525">
        <v>122</v>
      </c>
      <c r="B525" t="s">
        <v>201</v>
      </c>
      <c r="C525" s="63">
        <v>46074</v>
      </c>
      <c r="D525" s="63">
        <v>46080</v>
      </c>
      <c r="E525">
        <v>77.2</v>
      </c>
      <c r="F525" t="s">
        <v>357</v>
      </c>
    </row>
    <row r="526" spans="1:6" x14ac:dyDescent="0.25">
      <c r="A526">
        <v>122</v>
      </c>
      <c r="B526" t="s">
        <v>201</v>
      </c>
      <c r="C526" s="63">
        <v>46081</v>
      </c>
      <c r="D526" s="63">
        <v>46087</v>
      </c>
      <c r="E526">
        <v>90.2</v>
      </c>
      <c r="F526" t="s">
        <v>357</v>
      </c>
    </row>
    <row r="527" spans="1:6" x14ac:dyDescent="0.25">
      <c r="A527">
        <v>122</v>
      </c>
      <c r="B527" t="s">
        <v>201</v>
      </c>
      <c r="C527" s="63">
        <v>46088</v>
      </c>
      <c r="D527" s="63">
        <v>46094</v>
      </c>
      <c r="E527">
        <v>93.5</v>
      </c>
      <c r="F527" t="s">
        <v>357</v>
      </c>
    </row>
    <row r="528" spans="1:6" x14ac:dyDescent="0.25">
      <c r="A528">
        <v>122</v>
      </c>
      <c r="B528" t="s">
        <v>201</v>
      </c>
      <c r="C528" s="63">
        <v>46095</v>
      </c>
      <c r="D528" s="63">
        <v>46101</v>
      </c>
      <c r="E528">
        <v>93.5</v>
      </c>
      <c r="F528" t="s">
        <v>357</v>
      </c>
    </row>
    <row r="529" spans="1:6" x14ac:dyDescent="0.25">
      <c r="A529">
        <v>122</v>
      </c>
      <c r="B529" t="s">
        <v>201</v>
      </c>
      <c r="C529" s="63">
        <v>46102</v>
      </c>
      <c r="D529" s="63">
        <v>46108</v>
      </c>
      <c r="E529">
        <v>93.5</v>
      </c>
      <c r="F529" t="s">
        <v>357</v>
      </c>
    </row>
    <row r="530" spans="1:6" x14ac:dyDescent="0.25">
      <c r="A530">
        <v>122</v>
      </c>
      <c r="B530" t="s">
        <v>201</v>
      </c>
      <c r="C530" s="63">
        <v>46109</v>
      </c>
      <c r="D530" s="63">
        <v>46115</v>
      </c>
      <c r="E530">
        <v>93.5</v>
      </c>
      <c r="F530" t="s">
        <v>357</v>
      </c>
    </row>
    <row r="531" spans="1:6" x14ac:dyDescent="0.25">
      <c r="A531">
        <v>122</v>
      </c>
      <c r="B531" t="s">
        <v>201</v>
      </c>
      <c r="C531" s="63">
        <v>46116</v>
      </c>
      <c r="D531" s="63">
        <v>46122</v>
      </c>
      <c r="E531">
        <v>93.5</v>
      </c>
      <c r="F531" t="s">
        <v>357</v>
      </c>
    </row>
    <row r="532" spans="1:6" x14ac:dyDescent="0.25">
      <c r="A532">
        <v>122</v>
      </c>
      <c r="B532" t="s">
        <v>201</v>
      </c>
      <c r="C532" s="63">
        <v>46123</v>
      </c>
      <c r="D532" s="63">
        <v>46129</v>
      </c>
      <c r="E532">
        <v>93.5</v>
      </c>
      <c r="F532" t="s">
        <v>357</v>
      </c>
    </row>
    <row r="533" spans="1:6" x14ac:dyDescent="0.25">
      <c r="A533">
        <v>122</v>
      </c>
      <c r="B533" t="s">
        <v>201</v>
      </c>
      <c r="C533" s="63">
        <v>46130</v>
      </c>
      <c r="D533" s="63">
        <v>46136</v>
      </c>
      <c r="E533">
        <v>99</v>
      </c>
      <c r="F533" t="s">
        <v>357</v>
      </c>
    </row>
    <row r="534" spans="1:6" x14ac:dyDescent="0.25">
      <c r="A534">
        <v>123</v>
      </c>
      <c r="B534" t="s">
        <v>202</v>
      </c>
      <c r="C534" s="63">
        <v>45962</v>
      </c>
      <c r="D534" s="63">
        <v>45968</v>
      </c>
      <c r="E534">
        <v>93.3</v>
      </c>
      <c r="F534" t="s">
        <v>357</v>
      </c>
    </row>
    <row r="535" spans="1:6" x14ac:dyDescent="0.25">
      <c r="A535">
        <v>123</v>
      </c>
      <c r="B535" t="s">
        <v>202</v>
      </c>
      <c r="C535" s="63">
        <v>45969</v>
      </c>
      <c r="D535" s="63">
        <v>45975</v>
      </c>
      <c r="E535">
        <v>88.4</v>
      </c>
      <c r="F535" t="s">
        <v>357</v>
      </c>
    </row>
    <row r="536" spans="1:6" x14ac:dyDescent="0.25">
      <c r="A536">
        <v>123</v>
      </c>
      <c r="B536" t="s">
        <v>202</v>
      </c>
      <c r="C536" s="63">
        <v>45976</v>
      </c>
      <c r="D536" s="63">
        <v>45982</v>
      </c>
      <c r="E536">
        <v>85.1</v>
      </c>
      <c r="F536" t="s">
        <v>357</v>
      </c>
    </row>
    <row r="537" spans="1:6" x14ac:dyDescent="0.25">
      <c r="A537">
        <v>123</v>
      </c>
      <c r="B537" t="s">
        <v>202</v>
      </c>
      <c r="C537" s="63">
        <v>45983</v>
      </c>
      <c r="D537" s="63">
        <v>45989</v>
      </c>
      <c r="E537">
        <v>85.1</v>
      </c>
      <c r="F537" t="s">
        <v>357</v>
      </c>
    </row>
    <row r="538" spans="1:6" x14ac:dyDescent="0.25">
      <c r="A538">
        <v>123</v>
      </c>
      <c r="B538" t="s">
        <v>202</v>
      </c>
      <c r="C538" s="63">
        <v>45990</v>
      </c>
      <c r="D538" s="63">
        <v>45996</v>
      </c>
      <c r="E538">
        <v>85.1</v>
      </c>
      <c r="F538" t="s">
        <v>357</v>
      </c>
    </row>
    <row r="539" spans="1:6" x14ac:dyDescent="0.25">
      <c r="A539">
        <v>123</v>
      </c>
      <c r="B539" t="s">
        <v>202</v>
      </c>
      <c r="C539" s="63">
        <v>45997</v>
      </c>
      <c r="D539" s="63">
        <v>46003</v>
      </c>
      <c r="E539">
        <v>85.1</v>
      </c>
      <c r="F539" t="s">
        <v>357</v>
      </c>
    </row>
    <row r="540" spans="1:6" x14ac:dyDescent="0.25">
      <c r="A540">
        <v>123</v>
      </c>
      <c r="B540" t="s">
        <v>202</v>
      </c>
      <c r="C540" s="63">
        <v>46004</v>
      </c>
      <c r="D540" s="63">
        <v>46010</v>
      </c>
      <c r="E540">
        <v>53.7</v>
      </c>
      <c r="F540" t="s">
        <v>357</v>
      </c>
    </row>
    <row r="541" spans="1:6" x14ac:dyDescent="0.25">
      <c r="A541">
        <v>123</v>
      </c>
      <c r="B541" t="s">
        <v>202</v>
      </c>
      <c r="C541" s="63">
        <v>46011</v>
      </c>
      <c r="D541" s="63">
        <v>46017</v>
      </c>
      <c r="E541">
        <v>33.9</v>
      </c>
      <c r="F541" t="s">
        <v>357</v>
      </c>
    </row>
    <row r="542" spans="1:6" x14ac:dyDescent="0.25">
      <c r="A542">
        <v>123</v>
      </c>
      <c r="B542" t="s">
        <v>202</v>
      </c>
      <c r="C542" s="63">
        <v>46018</v>
      </c>
      <c r="D542" s="63">
        <v>46024</v>
      </c>
      <c r="E542">
        <v>30.6</v>
      </c>
      <c r="F542" t="s">
        <v>357</v>
      </c>
    </row>
    <row r="543" spans="1:6" x14ac:dyDescent="0.25">
      <c r="A543">
        <v>123</v>
      </c>
      <c r="B543" t="s">
        <v>202</v>
      </c>
      <c r="C543" s="63">
        <v>46025</v>
      </c>
      <c r="D543" s="63">
        <v>46031</v>
      </c>
      <c r="E543">
        <v>30.6</v>
      </c>
      <c r="F543" t="s">
        <v>357</v>
      </c>
    </row>
    <row r="544" spans="1:6" x14ac:dyDescent="0.25">
      <c r="A544">
        <v>123</v>
      </c>
      <c r="B544" t="s">
        <v>202</v>
      </c>
      <c r="C544" s="63">
        <v>46032</v>
      </c>
      <c r="D544" s="63">
        <v>46038</v>
      </c>
      <c r="E544">
        <v>32.299999999999997</v>
      </c>
      <c r="F544" t="s">
        <v>357</v>
      </c>
    </row>
    <row r="545" spans="1:6" x14ac:dyDescent="0.25">
      <c r="A545">
        <v>123</v>
      </c>
      <c r="B545" t="s">
        <v>202</v>
      </c>
      <c r="C545" s="63">
        <v>46039</v>
      </c>
      <c r="D545" s="63">
        <v>46045</v>
      </c>
      <c r="E545">
        <v>32.299999999999997</v>
      </c>
      <c r="F545" t="s">
        <v>357</v>
      </c>
    </row>
    <row r="546" spans="1:6" x14ac:dyDescent="0.25">
      <c r="A546">
        <v>123</v>
      </c>
      <c r="B546" t="s">
        <v>202</v>
      </c>
      <c r="C546" s="63">
        <v>46046</v>
      </c>
      <c r="D546" s="63">
        <v>46052</v>
      </c>
      <c r="E546">
        <v>38.9</v>
      </c>
      <c r="F546" t="s">
        <v>357</v>
      </c>
    </row>
    <row r="547" spans="1:6" x14ac:dyDescent="0.25">
      <c r="A547">
        <v>123</v>
      </c>
      <c r="B547" t="s">
        <v>202</v>
      </c>
      <c r="C547" s="63">
        <v>46053</v>
      </c>
      <c r="D547" s="63">
        <v>46059</v>
      </c>
      <c r="E547">
        <v>38.9</v>
      </c>
      <c r="F547" t="s">
        <v>357</v>
      </c>
    </row>
    <row r="548" spans="1:6" x14ac:dyDescent="0.25">
      <c r="A548">
        <v>123</v>
      </c>
      <c r="B548" t="s">
        <v>202</v>
      </c>
      <c r="C548" s="63">
        <v>46060</v>
      </c>
      <c r="D548" s="63">
        <v>46066</v>
      </c>
      <c r="E548">
        <v>43.8</v>
      </c>
      <c r="F548" t="s">
        <v>357</v>
      </c>
    </row>
    <row r="549" spans="1:6" x14ac:dyDescent="0.25">
      <c r="A549">
        <v>123</v>
      </c>
      <c r="B549" t="s">
        <v>202</v>
      </c>
      <c r="C549" s="63">
        <v>46067</v>
      </c>
      <c r="D549" s="63">
        <v>46073</v>
      </c>
      <c r="E549">
        <v>55.4</v>
      </c>
      <c r="F549" t="s">
        <v>357</v>
      </c>
    </row>
    <row r="550" spans="1:6" x14ac:dyDescent="0.25">
      <c r="A550">
        <v>123</v>
      </c>
      <c r="B550" t="s">
        <v>202</v>
      </c>
      <c r="C550" s="63">
        <v>46074</v>
      </c>
      <c r="D550" s="63">
        <v>46080</v>
      </c>
      <c r="E550">
        <v>62</v>
      </c>
      <c r="F550" t="s">
        <v>357</v>
      </c>
    </row>
    <row r="551" spans="1:6" x14ac:dyDescent="0.25">
      <c r="A551">
        <v>123</v>
      </c>
      <c r="B551" t="s">
        <v>202</v>
      </c>
      <c r="C551" s="63">
        <v>46081</v>
      </c>
      <c r="D551" s="63">
        <v>46087</v>
      </c>
      <c r="E551">
        <v>62</v>
      </c>
      <c r="F551" t="s">
        <v>357</v>
      </c>
    </row>
    <row r="552" spans="1:6" x14ac:dyDescent="0.25">
      <c r="A552">
        <v>123</v>
      </c>
      <c r="B552" t="s">
        <v>202</v>
      </c>
      <c r="C552" s="63">
        <v>46088</v>
      </c>
      <c r="D552" s="63">
        <v>46094</v>
      </c>
      <c r="E552">
        <v>65.3</v>
      </c>
      <c r="F552" t="s">
        <v>357</v>
      </c>
    </row>
    <row r="553" spans="1:6" x14ac:dyDescent="0.25">
      <c r="A553">
        <v>123</v>
      </c>
      <c r="B553" t="s">
        <v>202</v>
      </c>
      <c r="C553" s="63">
        <v>46095</v>
      </c>
      <c r="D553" s="63">
        <v>46101</v>
      </c>
      <c r="E553">
        <v>66.900000000000006</v>
      </c>
      <c r="F553" t="s">
        <v>357</v>
      </c>
    </row>
    <row r="554" spans="1:6" x14ac:dyDescent="0.25">
      <c r="A554">
        <v>123</v>
      </c>
      <c r="B554" t="s">
        <v>202</v>
      </c>
      <c r="C554" s="63">
        <v>46102</v>
      </c>
      <c r="D554" s="63">
        <v>46108</v>
      </c>
      <c r="E554">
        <v>73.5</v>
      </c>
      <c r="F554" t="s">
        <v>357</v>
      </c>
    </row>
    <row r="555" spans="1:6" x14ac:dyDescent="0.25">
      <c r="A555">
        <v>123</v>
      </c>
      <c r="B555" t="s">
        <v>202</v>
      </c>
      <c r="C555" s="63">
        <v>46109</v>
      </c>
      <c r="D555" s="63">
        <v>46115</v>
      </c>
      <c r="E555">
        <v>80.099999999999994</v>
      </c>
      <c r="F555" t="s">
        <v>357</v>
      </c>
    </row>
    <row r="556" spans="1:6" x14ac:dyDescent="0.25">
      <c r="A556">
        <v>123</v>
      </c>
      <c r="B556" t="s">
        <v>202</v>
      </c>
      <c r="C556" s="63">
        <v>46116</v>
      </c>
      <c r="D556" s="63">
        <v>46122</v>
      </c>
      <c r="E556">
        <v>88.4</v>
      </c>
      <c r="F556" t="s">
        <v>357</v>
      </c>
    </row>
    <row r="557" spans="1:6" x14ac:dyDescent="0.25">
      <c r="A557">
        <v>123</v>
      </c>
      <c r="B557" t="s">
        <v>202</v>
      </c>
      <c r="C557" s="63">
        <v>46123</v>
      </c>
      <c r="D557" s="63">
        <v>46129</v>
      </c>
      <c r="E557">
        <v>93.3</v>
      </c>
      <c r="F557" t="s">
        <v>357</v>
      </c>
    </row>
    <row r="558" spans="1:6" x14ac:dyDescent="0.25">
      <c r="A558">
        <v>123</v>
      </c>
      <c r="B558" t="s">
        <v>202</v>
      </c>
      <c r="C558" s="63">
        <v>46130</v>
      </c>
      <c r="D558" s="63">
        <v>46136</v>
      </c>
      <c r="E558">
        <v>98.8</v>
      </c>
      <c r="F558" t="s">
        <v>357</v>
      </c>
    </row>
    <row r="559" spans="1:6" x14ac:dyDescent="0.25">
      <c r="A559">
        <v>156</v>
      </c>
      <c r="B559" t="s">
        <v>203</v>
      </c>
      <c r="C559" s="63">
        <v>45962</v>
      </c>
      <c r="D559" s="63">
        <v>45968</v>
      </c>
      <c r="E559">
        <v>95.4</v>
      </c>
      <c r="F559" t="s">
        <v>358</v>
      </c>
    </row>
    <row r="560" spans="1:6" x14ac:dyDescent="0.25">
      <c r="A560">
        <v>156</v>
      </c>
      <c r="B560" t="s">
        <v>203</v>
      </c>
      <c r="C560" s="63">
        <v>45969</v>
      </c>
      <c r="D560" s="63">
        <v>45975</v>
      </c>
      <c r="E560">
        <v>95.4</v>
      </c>
      <c r="F560" t="s">
        <v>358</v>
      </c>
    </row>
    <row r="561" spans="1:6" x14ac:dyDescent="0.25">
      <c r="A561">
        <v>156</v>
      </c>
      <c r="B561" t="s">
        <v>203</v>
      </c>
      <c r="C561" s="63">
        <v>45976</v>
      </c>
      <c r="D561" s="63">
        <v>45982</v>
      </c>
      <c r="E561">
        <v>95.4</v>
      </c>
      <c r="F561" t="s">
        <v>358</v>
      </c>
    </row>
    <row r="562" spans="1:6" x14ac:dyDescent="0.25">
      <c r="A562">
        <v>156</v>
      </c>
      <c r="B562" t="s">
        <v>203</v>
      </c>
      <c r="C562" s="63">
        <v>45983</v>
      </c>
      <c r="D562" s="63">
        <v>45989</v>
      </c>
      <c r="E562">
        <v>95.4</v>
      </c>
      <c r="F562" t="s">
        <v>358</v>
      </c>
    </row>
    <row r="563" spans="1:6" x14ac:dyDescent="0.25">
      <c r="A563">
        <v>156</v>
      </c>
      <c r="B563" t="s">
        <v>203</v>
      </c>
      <c r="C563" s="63">
        <v>45990</v>
      </c>
      <c r="D563" s="63">
        <v>45996</v>
      </c>
      <c r="E563">
        <v>83.5</v>
      </c>
      <c r="F563" t="s">
        <v>358</v>
      </c>
    </row>
    <row r="564" spans="1:6" x14ac:dyDescent="0.25">
      <c r="A564">
        <v>156</v>
      </c>
      <c r="B564" t="s">
        <v>203</v>
      </c>
      <c r="C564" s="63">
        <v>45997</v>
      </c>
      <c r="D564" s="63">
        <v>46003</v>
      </c>
      <c r="E564">
        <v>80.7</v>
      </c>
      <c r="F564" t="s">
        <v>358</v>
      </c>
    </row>
    <row r="565" spans="1:6" x14ac:dyDescent="0.25">
      <c r="A565">
        <v>156</v>
      </c>
      <c r="B565" t="s">
        <v>203</v>
      </c>
      <c r="C565" s="63">
        <v>46004</v>
      </c>
      <c r="D565" s="63">
        <v>46010</v>
      </c>
      <c r="E565">
        <v>73.3</v>
      </c>
      <c r="F565" t="s">
        <v>358</v>
      </c>
    </row>
    <row r="566" spans="1:6" x14ac:dyDescent="0.25">
      <c r="A566">
        <v>156</v>
      </c>
      <c r="B566" t="s">
        <v>203</v>
      </c>
      <c r="C566" s="63">
        <v>46011</v>
      </c>
      <c r="D566" s="63">
        <v>46017</v>
      </c>
      <c r="E566">
        <v>67.900000000000006</v>
      </c>
      <c r="F566" t="s">
        <v>358</v>
      </c>
    </row>
    <row r="567" spans="1:6" x14ac:dyDescent="0.25">
      <c r="A567">
        <v>156</v>
      </c>
      <c r="B567" t="s">
        <v>203</v>
      </c>
      <c r="C567" s="63">
        <v>46018</v>
      </c>
      <c r="D567" s="63">
        <v>46024</v>
      </c>
      <c r="E567">
        <v>68.099999999999994</v>
      </c>
      <c r="F567" t="s">
        <v>358</v>
      </c>
    </row>
    <row r="568" spans="1:6" x14ac:dyDescent="0.25">
      <c r="A568">
        <v>156</v>
      </c>
      <c r="B568" t="s">
        <v>203</v>
      </c>
      <c r="C568" s="63">
        <v>46025</v>
      </c>
      <c r="D568" s="63">
        <v>46031</v>
      </c>
      <c r="E568">
        <v>69.599999999999994</v>
      </c>
      <c r="F568" t="s">
        <v>358</v>
      </c>
    </row>
    <row r="569" spans="1:6" x14ac:dyDescent="0.25">
      <c r="A569">
        <v>156</v>
      </c>
      <c r="B569" t="s">
        <v>203</v>
      </c>
      <c r="C569" s="63">
        <v>46032</v>
      </c>
      <c r="D569" s="63">
        <v>46038</v>
      </c>
      <c r="E569">
        <v>72</v>
      </c>
      <c r="F569" t="s">
        <v>358</v>
      </c>
    </row>
    <row r="570" spans="1:6" x14ac:dyDescent="0.25">
      <c r="A570">
        <v>156</v>
      </c>
      <c r="B570" t="s">
        <v>203</v>
      </c>
      <c r="C570" s="63">
        <v>46039</v>
      </c>
      <c r="D570" s="63">
        <v>46045</v>
      </c>
      <c r="E570">
        <v>74.400000000000006</v>
      </c>
      <c r="F570" t="s">
        <v>358</v>
      </c>
    </row>
    <row r="571" spans="1:6" x14ac:dyDescent="0.25">
      <c r="A571">
        <v>156</v>
      </c>
      <c r="B571" t="s">
        <v>203</v>
      </c>
      <c r="C571" s="63">
        <v>46046</v>
      </c>
      <c r="D571" s="63">
        <v>46052</v>
      </c>
      <c r="E571">
        <v>77</v>
      </c>
      <c r="F571" t="s">
        <v>358</v>
      </c>
    </row>
    <row r="572" spans="1:6" x14ac:dyDescent="0.25">
      <c r="A572">
        <v>156</v>
      </c>
      <c r="B572" t="s">
        <v>203</v>
      </c>
      <c r="C572" s="63">
        <v>46053</v>
      </c>
      <c r="D572" s="63">
        <v>46059</v>
      </c>
      <c r="E572">
        <v>77.900000000000006</v>
      </c>
      <c r="F572" t="s">
        <v>358</v>
      </c>
    </row>
    <row r="573" spans="1:6" x14ac:dyDescent="0.25">
      <c r="A573">
        <v>156</v>
      </c>
      <c r="B573" t="s">
        <v>203</v>
      </c>
      <c r="C573" s="63">
        <v>46060</v>
      </c>
      <c r="D573" s="63">
        <v>46066</v>
      </c>
      <c r="E573">
        <v>79.3</v>
      </c>
      <c r="F573" t="s">
        <v>358</v>
      </c>
    </row>
    <row r="574" spans="1:6" x14ac:dyDescent="0.25">
      <c r="A574">
        <v>156</v>
      </c>
      <c r="B574" t="s">
        <v>203</v>
      </c>
      <c r="C574" s="63">
        <v>46067</v>
      </c>
      <c r="D574" s="63">
        <v>46073</v>
      </c>
      <c r="E574">
        <v>82.1</v>
      </c>
      <c r="F574" t="s">
        <v>358</v>
      </c>
    </row>
    <row r="575" spans="1:6" x14ac:dyDescent="0.25">
      <c r="A575">
        <v>156</v>
      </c>
      <c r="B575" t="s">
        <v>203</v>
      </c>
      <c r="C575" s="63">
        <v>46074</v>
      </c>
      <c r="D575" s="63">
        <v>46080</v>
      </c>
      <c r="E575">
        <v>88.5</v>
      </c>
      <c r="F575" t="s">
        <v>358</v>
      </c>
    </row>
    <row r="576" spans="1:6" x14ac:dyDescent="0.25">
      <c r="A576">
        <v>156</v>
      </c>
      <c r="B576" t="s">
        <v>203</v>
      </c>
      <c r="C576" s="63">
        <v>46081</v>
      </c>
      <c r="D576" s="63">
        <v>46087</v>
      </c>
      <c r="E576">
        <v>89.5</v>
      </c>
      <c r="F576" t="s">
        <v>358</v>
      </c>
    </row>
    <row r="577" spans="1:6" x14ac:dyDescent="0.25">
      <c r="A577">
        <v>156</v>
      </c>
      <c r="B577" t="s">
        <v>203</v>
      </c>
      <c r="C577" s="63">
        <v>46088</v>
      </c>
      <c r="D577" s="63">
        <v>46094</v>
      </c>
      <c r="E577">
        <v>89.5</v>
      </c>
      <c r="F577" t="s">
        <v>358</v>
      </c>
    </row>
    <row r="578" spans="1:6" x14ac:dyDescent="0.25">
      <c r="A578">
        <v>156</v>
      </c>
      <c r="B578" t="s">
        <v>203</v>
      </c>
      <c r="C578" s="63">
        <v>46095</v>
      </c>
      <c r="D578" s="63">
        <v>46101</v>
      </c>
      <c r="E578">
        <v>94.8</v>
      </c>
      <c r="F578" t="s">
        <v>358</v>
      </c>
    </row>
    <row r="579" spans="1:6" x14ac:dyDescent="0.25">
      <c r="A579">
        <v>156</v>
      </c>
      <c r="B579" t="s">
        <v>203</v>
      </c>
      <c r="C579" s="63">
        <v>46102</v>
      </c>
      <c r="D579" s="63">
        <v>46108</v>
      </c>
      <c r="E579">
        <v>94.8</v>
      </c>
      <c r="F579" t="s">
        <v>358</v>
      </c>
    </row>
    <row r="580" spans="1:6" x14ac:dyDescent="0.25">
      <c r="A580">
        <v>156</v>
      </c>
      <c r="B580" t="s">
        <v>203</v>
      </c>
      <c r="C580" s="63">
        <v>46109</v>
      </c>
      <c r="D580" s="63">
        <v>46115</v>
      </c>
      <c r="E580">
        <v>95.1</v>
      </c>
      <c r="F580" t="s">
        <v>358</v>
      </c>
    </row>
    <row r="581" spans="1:6" x14ac:dyDescent="0.25">
      <c r="A581">
        <v>156</v>
      </c>
      <c r="B581" t="s">
        <v>203</v>
      </c>
      <c r="C581" s="63">
        <v>46116</v>
      </c>
      <c r="D581" s="63">
        <v>46122</v>
      </c>
      <c r="E581">
        <v>96.6</v>
      </c>
      <c r="F581" t="s">
        <v>358</v>
      </c>
    </row>
    <row r="582" spans="1:6" x14ac:dyDescent="0.25">
      <c r="A582">
        <v>156</v>
      </c>
      <c r="B582" t="s">
        <v>203</v>
      </c>
      <c r="C582" s="63">
        <v>46123</v>
      </c>
      <c r="D582" s="63">
        <v>46129</v>
      </c>
      <c r="E582">
        <v>98.5</v>
      </c>
      <c r="F582" t="s">
        <v>358</v>
      </c>
    </row>
    <row r="583" spans="1:6" x14ac:dyDescent="0.25">
      <c r="A583">
        <v>156</v>
      </c>
      <c r="B583" t="s">
        <v>203</v>
      </c>
      <c r="C583" s="63">
        <v>46130</v>
      </c>
      <c r="D583" s="63">
        <v>46136</v>
      </c>
      <c r="E583">
        <v>100</v>
      </c>
      <c r="F583" t="s">
        <v>358</v>
      </c>
    </row>
    <row r="584" spans="1:6" x14ac:dyDescent="0.25">
      <c r="A584">
        <v>156</v>
      </c>
      <c r="B584" t="s">
        <v>203</v>
      </c>
      <c r="C584" s="63">
        <v>46137</v>
      </c>
      <c r="D584" s="63">
        <v>46143</v>
      </c>
      <c r="E584">
        <v>100</v>
      </c>
      <c r="F584" t="s">
        <v>358</v>
      </c>
    </row>
    <row r="585" spans="1:6" x14ac:dyDescent="0.25">
      <c r="A585">
        <v>156</v>
      </c>
      <c r="B585" t="s">
        <v>203</v>
      </c>
      <c r="C585" s="63">
        <v>46144</v>
      </c>
      <c r="D585" s="63">
        <v>46150</v>
      </c>
      <c r="E585">
        <v>100</v>
      </c>
      <c r="F585" t="s">
        <v>358</v>
      </c>
    </row>
    <row r="586" spans="1:6" x14ac:dyDescent="0.25">
      <c r="A586">
        <v>156</v>
      </c>
      <c r="B586" t="s">
        <v>203</v>
      </c>
      <c r="C586" s="63">
        <v>46151</v>
      </c>
      <c r="D586" s="63">
        <v>46157</v>
      </c>
      <c r="E586">
        <v>100</v>
      </c>
      <c r="F586" t="s">
        <v>358</v>
      </c>
    </row>
    <row r="587" spans="1:6" x14ac:dyDescent="0.25">
      <c r="A587">
        <v>156</v>
      </c>
      <c r="B587" t="s">
        <v>203</v>
      </c>
      <c r="C587" s="63">
        <v>46158</v>
      </c>
      <c r="D587" s="63">
        <v>46164</v>
      </c>
      <c r="E587">
        <v>100</v>
      </c>
      <c r="F587" t="s">
        <v>358</v>
      </c>
    </row>
    <row r="588" spans="1:6" x14ac:dyDescent="0.25">
      <c r="A588">
        <v>156</v>
      </c>
      <c r="B588" t="s">
        <v>203</v>
      </c>
      <c r="C588" s="63">
        <v>46165</v>
      </c>
      <c r="D588" s="63">
        <v>46171</v>
      </c>
      <c r="E588">
        <v>100</v>
      </c>
      <c r="F588" t="s">
        <v>358</v>
      </c>
    </row>
    <row r="589" spans="1:6" x14ac:dyDescent="0.25">
      <c r="A589">
        <v>162</v>
      </c>
      <c r="B589" t="s">
        <v>205</v>
      </c>
      <c r="C589" s="63">
        <v>45962</v>
      </c>
      <c r="D589" s="63">
        <v>45968</v>
      </c>
      <c r="E589">
        <v>100</v>
      </c>
      <c r="F589" t="s">
        <v>358</v>
      </c>
    </row>
    <row r="590" spans="1:6" x14ac:dyDescent="0.25">
      <c r="A590">
        <v>162</v>
      </c>
      <c r="B590" t="s">
        <v>205</v>
      </c>
      <c r="C590" s="63">
        <v>45969</v>
      </c>
      <c r="D590" s="63">
        <v>45975</v>
      </c>
      <c r="E590">
        <v>87.1</v>
      </c>
      <c r="F590" t="s">
        <v>358</v>
      </c>
    </row>
    <row r="591" spans="1:6" x14ac:dyDescent="0.25">
      <c r="A591">
        <v>162</v>
      </c>
      <c r="B591" t="s">
        <v>205</v>
      </c>
      <c r="C591" s="63">
        <v>45976</v>
      </c>
      <c r="D591" s="63">
        <v>45982</v>
      </c>
      <c r="E591">
        <v>82</v>
      </c>
      <c r="F591" t="s">
        <v>358</v>
      </c>
    </row>
    <row r="592" spans="1:6" x14ac:dyDescent="0.25">
      <c r="A592">
        <v>162</v>
      </c>
      <c r="B592" t="s">
        <v>205</v>
      </c>
      <c r="C592" s="63">
        <v>45983</v>
      </c>
      <c r="D592" s="63">
        <v>45989</v>
      </c>
      <c r="E592">
        <v>82</v>
      </c>
      <c r="F592" t="s">
        <v>358</v>
      </c>
    </row>
    <row r="593" spans="1:6" x14ac:dyDescent="0.25">
      <c r="A593">
        <v>162</v>
      </c>
      <c r="B593" t="s">
        <v>205</v>
      </c>
      <c r="C593" s="63">
        <v>45990</v>
      </c>
      <c r="D593" s="63">
        <v>45996</v>
      </c>
      <c r="E593">
        <v>82</v>
      </c>
      <c r="F593" t="s">
        <v>358</v>
      </c>
    </row>
    <row r="594" spans="1:6" x14ac:dyDescent="0.25">
      <c r="A594">
        <v>162</v>
      </c>
      <c r="B594" t="s">
        <v>205</v>
      </c>
      <c r="C594" s="63">
        <v>45997</v>
      </c>
      <c r="D594" s="63">
        <v>46003</v>
      </c>
      <c r="E594">
        <v>82</v>
      </c>
      <c r="F594" t="s">
        <v>358</v>
      </c>
    </row>
    <row r="595" spans="1:6" x14ac:dyDescent="0.25">
      <c r="A595">
        <v>162</v>
      </c>
      <c r="B595" t="s">
        <v>205</v>
      </c>
      <c r="C595" s="63">
        <v>46004</v>
      </c>
      <c r="D595" s="63">
        <v>46010</v>
      </c>
      <c r="E595">
        <v>82</v>
      </c>
      <c r="F595" t="s">
        <v>358</v>
      </c>
    </row>
    <row r="596" spans="1:6" x14ac:dyDescent="0.25">
      <c r="A596">
        <v>162</v>
      </c>
      <c r="B596" t="s">
        <v>205</v>
      </c>
      <c r="C596" s="63">
        <v>46011</v>
      </c>
      <c r="D596" s="63">
        <v>46017</v>
      </c>
      <c r="E596">
        <v>84.5</v>
      </c>
      <c r="F596" t="s">
        <v>358</v>
      </c>
    </row>
    <row r="597" spans="1:6" x14ac:dyDescent="0.25">
      <c r="A597">
        <v>162</v>
      </c>
      <c r="B597" t="s">
        <v>205</v>
      </c>
      <c r="C597" s="63">
        <v>46018</v>
      </c>
      <c r="D597" s="63">
        <v>46024</v>
      </c>
      <c r="E597">
        <v>84.5</v>
      </c>
      <c r="F597" t="s">
        <v>358</v>
      </c>
    </row>
    <row r="598" spans="1:6" x14ac:dyDescent="0.25">
      <c r="A598">
        <v>162</v>
      </c>
      <c r="B598" t="s">
        <v>205</v>
      </c>
      <c r="C598" s="63">
        <v>46025</v>
      </c>
      <c r="D598" s="63">
        <v>46031</v>
      </c>
      <c r="E598">
        <v>84.5</v>
      </c>
      <c r="F598" t="s">
        <v>358</v>
      </c>
    </row>
    <row r="599" spans="1:6" x14ac:dyDescent="0.25">
      <c r="A599">
        <v>162</v>
      </c>
      <c r="B599" t="s">
        <v>205</v>
      </c>
      <c r="C599" s="63">
        <v>46032</v>
      </c>
      <c r="D599" s="63">
        <v>46038</v>
      </c>
      <c r="E599">
        <v>87.1</v>
      </c>
      <c r="F599" t="s">
        <v>358</v>
      </c>
    </row>
    <row r="600" spans="1:6" x14ac:dyDescent="0.25">
      <c r="A600">
        <v>162</v>
      </c>
      <c r="B600" t="s">
        <v>205</v>
      </c>
      <c r="C600" s="63">
        <v>46039</v>
      </c>
      <c r="D600" s="63">
        <v>46045</v>
      </c>
      <c r="E600">
        <v>87.1</v>
      </c>
      <c r="F600" t="s">
        <v>358</v>
      </c>
    </row>
    <row r="601" spans="1:6" x14ac:dyDescent="0.25">
      <c r="A601">
        <v>162</v>
      </c>
      <c r="B601" t="s">
        <v>205</v>
      </c>
      <c r="C601" s="63">
        <v>46046</v>
      </c>
      <c r="D601" s="63">
        <v>46052</v>
      </c>
      <c r="E601">
        <v>89.7</v>
      </c>
      <c r="F601" t="s">
        <v>358</v>
      </c>
    </row>
    <row r="602" spans="1:6" x14ac:dyDescent="0.25">
      <c r="A602">
        <v>162</v>
      </c>
      <c r="B602" t="s">
        <v>205</v>
      </c>
      <c r="C602" s="63">
        <v>46053</v>
      </c>
      <c r="D602" s="63">
        <v>46059</v>
      </c>
      <c r="E602">
        <v>89.7</v>
      </c>
      <c r="F602" t="s">
        <v>358</v>
      </c>
    </row>
    <row r="603" spans="1:6" x14ac:dyDescent="0.25">
      <c r="A603">
        <v>162</v>
      </c>
      <c r="B603" t="s">
        <v>205</v>
      </c>
      <c r="C603" s="63">
        <v>46060</v>
      </c>
      <c r="D603" s="63">
        <v>46066</v>
      </c>
      <c r="E603">
        <v>89.7</v>
      </c>
      <c r="F603" t="s">
        <v>358</v>
      </c>
    </row>
    <row r="604" spans="1:6" x14ac:dyDescent="0.25">
      <c r="A604">
        <v>162</v>
      </c>
      <c r="B604" t="s">
        <v>205</v>
      </c>
      <c r="C604" s="63">
        <v>46067</v>
      </c>
      <c r="D604" s="63">
        <v>46073</v>
      </c>
      <c r="E604">
        <v>92.2</v>
      </c>
      <c r="F604" t="s">
        <v>358</v>
      </c>
    </row>
    <row r="605" spans="1:6" x14ac:dyDescent="0.25">
      <c r="A605">
        <v>162</v>
      </c>
      <c r="B605" t="s">
        <v>205</v>
      </c>
      <c r="C605" s="63">
        <v>46074</v>
      </c>
      <c r="D605" s="63">
        <v>46080</v>
      </c>
      <c r="E605">
        <v>92.2</v>
      </c>
      <c r="F605" t="s">
        <v>358</v>
      </c>
    </row>
    <row r="606" spans="1:6" x14ac:dyDescent="0.25">
      <c r="A606">
        <v>162</v>
      </c>
      <c r="B606" t="s">
        <v>205</v>
      </c>
      <c r="C606" s="63">
        <v>46081</v>
      </c>
      <c r="D606" s="63">
        <v>46087</v>
      </c>
      <c r="E606">
        <v>92.2</v>
      </c>
      <c r="F606" t="s">
        <v>358</v>
      </c>
    </row>
    <row r="607" spans="1:6" x14ac:dyDescent="0.25">
      <c r="A607">
        <v>162</v>
      </c>
      <c r="B607" t="s">
        <v>205</v>
      </c>
      <c r="C607" s="63">
        <v>46088</v>
      </c>
      <c r="D607" s="63">
        <v>46094</v>
      </c>
      <c r="E607">
        <v>94.8</v>
      </c>
      <c r="F607" t="s">
        <v>358</v>
      </c>
    </row>
    <row r="608" spans="1:6" x14ac:dyDescent="0.25">
      <c r="A608">
        <v>162</v>
      </c>
      <c r="B608" t="s">
        <v>205</v>
      </c>
      <c r="C608" s="63">
        <v>46095</v>
      </c>
      <c r="D608" s="63">
        <v>46101</v>
      </c>
      <c r="E608">
        <v>94.8</v>
      </c>
      <c r="F608" t="s">
        <v>358</v>
      </c>
    </row>
    <row r="609" spans="1:6" x14ac:dyDescent="0.25">
      <c r="A609">
        <v>162</v>
      </c>
      <c r="B609" t="s">
        <v>205</v>
      </c>
      <c r="C609" s="63">
        <v>46102</v>
      </c>
      <c r="D609" s="63">
        <v>46108</v>
      </c>
      <c r="E609">
        <v>97.4</v>
      </c>
      <c r="F609" t="s">
        <v>358</v>
      </c>
    </row>
    <row r="610" spans="1:6" x14ac:dyDescent="0.25">
      <c r="A610">
        <v>162</v>
      </c>
      <c r="B610" t="s">
        <v>205</v>
      </c>
      <c r="C610" s="63">
        <v>46109</v>
      </c>
      <c r="D610" s="63">
        <v>46115</v>
      </c>
      <c r="E610">
        <v>97.4</v>
      </c>
      <c r="F610" t="s">
        <v>358</v>
      </c>
    </row>
    <row r="611" spans="1:6" x14ac:dyDescent="0.25">
      <c r="A611">
        <v>162</v>
      </c>
      <c r="B611" t="s">
        <v>205</v>
      </c>
      <c r="C611" s="63">
        <v>46116</v>
      </c>
      <c r="D611" s="63">
        <v>46122</v>
      </c>
      <c r="E611">
        <v>97.4</v>
      </c>
      <c r="F611" t="s">
        <v>358</v>
      </c>
    </row>
    <row r="612" spans="1:6" x14ac:dyDescent="0.25">
      <c r="A612">
        <v>162</v>
      </c>
      <c r="B612" t="s">
        <v>205</v>
      </c>
      <c r="C612" s="63">
        <v>46123</v>
      </c>
      <c r="D612" s="63">
        <v>46129</v>
      </c>
      <c r="E612">
        <v>100</v>
      </c>
      <c r="F612" t="s">
        <v>358</v>
      </c>
    </row>
    <row r="613" spans="1:6" x14ac:dyDescent="0.25">
      <c r="A613">
        <v>162</v>
      </c>
      <c r="B613" t="s">
        <v>205</v>
      </c>
      <c r="C613" s="63">
        <v>46130</v>
      </c>
      <c r="D613" s="63">
        <v>46136</v>
      </c>
      <c r="E613">
        <v>100</v>
      </c>
      <c r="F613" t="s">
        <v>358</v>
      </c>
    </row>
    <row r="614" spans="1:6" x14ac:dyDescent="0.25">
      <c r="A614">
        <v>162</v>
      </c>
      <c r="B614" t="s">
        <v>205</v>
      </c>
      <c r="C614" s="63">
        <v>46137</v>
      </c>
      <c r="D614" s="63">
        <v>46143</v>
      </c>
      <c r="E614">
        <v>100</v>
      </c>
      <c r="F614" t="s">
        <v>358</v>
      </c>
    </row>
    <row r="615" spans="1:6" x14ac:dyDescent="0.25">
      <c r="A615">
        <v>162</v>
      </c>
      <c r="B615" t="s">
        <v>205</v>
      </c>
      <c r="C615" s="63">
        <v>46144</v>
      </c>
      <c r="D615" s="63">
        <v>46150</v>
      </c>
      <c r="E615">
        <v>100</v>
      </c>
      <c r="F615" t="s">
        <v>358</v>
      </c>
    </row>
    <row r="616" spans="1:6" x14ac:dyDescent="0.25">
      <c r="A616">
        <v>162</v>
      </c>
      <c r="B616" t="s">
        <v>205</v>
      </c>
      <c r="C616" s="63">
        <v>46151</v>
      </c>
      <c r="D616" s="63">
        <v>46157</v>
      </c>
      <c r="E616">
        <v>100</v>
      </c>
      <c r="F616" t="s">
        <v>358</v>
      </c>
    </row>
    <row r="617" spans="1:6" x14ac:dyDescent="0.25">
      <c r="A617">
        <v>162</v>
      </c>
      <c r="B617" t="s">
        <v>205</v>
      </c>
      <c r="C617" s="63">
        <v>46158</v>
      </c>
      <c r="D617" s="63">
        <v>46164</v>
      </c>
      <c r="E617">
        <v>100</v>
      </c>
      <c r="F617" t="s">
        <v>358</v>
      </c>
    </row>
    <row r="618" spans="1:6" x14ac:dyDescent="0.25">
      <c r="A618">
        <v>162</v>
      </c>
      <c r="B618" t="s">
        <v>205</v>
      </c>
      <c r="C618" s="63">
        <v>46165</v>
      </c>
      <c r="D618" s="63">
        <v>46171</v>
      </c>
      <c r="E618">
        <v>100</v>
      </c>
      <c r="F618" t="s">
        <v>358</v>
      </c>
    </row>
    <row r="619" spans="1:6" x14ac:dyDescent="0.25">
      <c r="A619">
        <v>169</v>
      </c>
      <c r="B619" t="s">
        <v>204</v>
      </c>
      <c r="C619" s="63">
        <v>45962</v>
      </c>
      <c r="D619" s="63">
        <v>45968</v>
      </c>
      <c r="E619">
        <v>100</v>
      </c>
      <c r="F619" t="s">
        <v>358</v>
      </c>
    </row>
    <row r="620" spans="1:6" x14ac:dyDescent="0.25">
      <c r="A620">
        <v>169</v>
      </c>
      <c r="B620" t="s">
        <v>204</v>
      </c>
      <c r="C620" s="63">
        <v>45969</v>
      </c>
      <c r="D620" s="63">
        <v>45975</v>
      </c>
      <c r="E620">
        <v>96.8</v>
      </c>
      <c r="F620" t="s">
        <v>358</v>
      </c>
    </row>
    <row r="621" spans="1:6" x14ac:dyDescent="0.25">
      <c r="A621">
        <v>169</v>
      </c>
      <c r="B621" t="s">
        <v>204</v>
      </c>
      <c r="C621" s="63">
        <v>45976</v>
      </c>
      <c r="D621" s="63">
        <v>45982</v>
      </c>
      <c r="E621">
        <v>90.3</v>
      </c>
      <c r="F621" t="s">
        <v>358</v>
      </c>
    </row>
    <row r="622" spans="1:6" x14ac:dyDescent="0.25">
      <c r="A622">
        <v>169</v>
      </c>
      <c r="B622" t="s">
        <v>204</v>
      </c>
      <c r="C622" s="63">
        <v>45983</v>
      </c>
      <c r="D622" s="63">
        <v>45989</v>
      </c>
      <c r="E622">
        <v>89.6</v>
      </c>
      <c r="F622" t="s">
        <v>358</v>
      </c>
    </row>
    <row r="623" spans="1:6" x14ac:dyDescent="0.25">
      <c r="A623">
        <v>169</v>
      </c>
      <c r="B623" t="s">
        <v>204</v>
      </c>
      <c r="C623" s="63">
        <v>45990</v>
      </c>
      <c r="D623" s="63">
        <v>45996</v>
      </c>
      <c r="E623">
        <v>88.9</v>
      </c>
      <c r="F623" t="s">
        <v>358</v>
      </c>
    </row>
    <row r="624" spans="1:6" x14ac:dyDescent="0.25">
      <c r="A624">
        <v>169</v>
      </c>
      <c r="B624" t="s">
        <v>204</v>
      </c>
      <c r="C624" s="63">
        <v>45997</v>
      </c>
      <c r="D624" s="63">
        <v>46003</v>
      </c>
      <c r="E624">
        <v>83.9</v>
      </c>
      <c r="F624" t="s">
        <v>358</v>
      </c>
    </row>
    <row r="625" spans="1:6" x14ac:dyDescent="0.25">
      <c r="A625">
        <v>169</v>
      </c>
      <c r="B625" t="s">
        <v>204</v>
      </c>
      <c r="C625" s="63">
        <v>46004</v>
      </c>
      <c r="D625" s="63">
        <v>46010</v>
      </c>
      <c r="E625">
        <v>80.599999999999994</v>
      </c>
      <c r="F625" t="s">
        <v>358</v>
      </c>
    </row>
    <row r="626" spans="1:6" x14ac:dyDescent="0.25">
      <c r="A626">
        <v>169</v>
      </c>
      <c r="B626" t="s">
        <v>204</v>
      </c>
      <c r="C626" s="63">
        <v>46011</v>
      </c>
      <c r="D626" s="63">
        <v>46017</v>
      </c>
      <c r="E626">
        <v>78.7</v>
      </c>
      <c r="F626" t="s">
        <v>358</v>
      </c>
    </row>
    <row r="627" spans="1:6" x14ac:dyDescent="0.25">
      <c r="A627">
        <v>169</v>
      </c>
      <c r="B627" t="s">
        <v>204</v>
      </c>
      <c r="C627" s="63">
        <v>46018</v>
      </c>
      <c r="D627" s="63">
        <v>46024</v>
      </c>
      <c r="E627">
        <v>78.3</v>
      </c>
      <c r="F627" t="s">
        <v>358</v>
      </c>
    </row>
    <row r="628" spans="1:6" x14ac:dyDescent="0.25">
      <c r="A628">
        <v>169</v>
      </c>
      <c r="B628" t="s">
        <v>204</v>
      </c>
      <c r="C628" s="63">
        <v>46025</v>
      </c>
      <c r="D628" s="63">
        <v>46031</v>
      </c>
      <c r="E628">
        <v>77.8</v>
      </c>
      <c r="F628" t="s">
        <v>358</v>
      </c>
    </row>
    <row r="629" spans="1:6" x14ac:dyDescent="0.25">
      <c r="A629">
        <v>169</v>
      </c>
      <c r="B629" t="s">
        <v>204</v>
      </c>
      <c r="C629" s="63">
        <v>46032</v>
      </c>
      <c r="D629" s="63">
        <v>46038</v>
      </c>
      <c r="E629">
        <v>77.8</v>
      </c>
      <c r="F629" t="s">
        <v>358</v>
      </c>
    </row>
    <row r="630" spans="1:6" x14ac:dyDescent="0.25">
      <c r="A630">
        <v>169</v>
      </c>
      <c r="B630" t="s">
        <v>204</v>
      </c>
      <c r="C630" s="63">
        <v>46039</v>
      </c>
      <c r="D630" s="63">
        <v>46045</v>
      </c>
      <c r="E630">
        <v>77.8</v>
      </c>
      <c r="F630" t="s">
        <v>358</v>
      </c>
    </row>
    <row r="631" spans="1:6" x14ac:dyDescent="0.25">
      <c r="A631">
        <v>169</v>
      </c>
      <c r="B631" t="s">
        <v>204</v>
      </c>
      <c r="C631" s="63">
        <v>46046</v>
      </c>
      <c r="D631" s="63">
        <v>46052</v>
      </c>
      <c r="E631">
        <v>77.8</v>
      </c>
      <c r="F631" t="s">
        <v>358</v>
      </c>
    </row>
    <row r="632" spans="1:6" x14ac:dyDescent="0.25">
      <c r="A632">
        <v>169</v>
      </c>
      <c r="B632" t="s">
        <v>204</v>
      </c>
      <c r="C632" s="63">
        <v>46053</v>
      </c>
      <c r="D632" s="63">
        <v>46059</v>
      </c>
      <c r="E632">
        <v>78</v>
      </c>
      <c r="F632" t="s">
        <v>358</v>
      </c>
    </row>
    <row r="633" spans="1:6" x14ac:dyDescent="0.25">
      <c r="A633">
        <v>169</v>
      </c>
      <c r="B633" t="s">
        <v>204</v>
      </c>
      <c r="C633" s="63">
        <v>46060</v>
      </c>
      <c r="D633" s="63">
        <v>46066</v>
      </c>
      <c r="E633">
        <v>78.099999999999994</v>
      </c>
      <c r="F633" t="s">
        <v>358</v>
      </c>
    </row>
    <row r="634" spans="1:6" x14ac:dyDescent="0.25">
      <c r="A634">
        <v>169</v>
      </c>
      <c r="B634" t="s">
        <v>204</v>
      </c>
      <c r="C634" s="63">
        <v>46067</v>
      </c>
      <c r="D634" s="63">
        <v>46073</v>
      </c>
      <c r="E634">
        <v>80</v>
      </c>
      <c r="F634" t="s">
        <v>358</v>
      </c>
    </row>
    <row r="635" spans="1:6" x14ac:dyDescent="0.25">
      <c r="A635">
        <v>169</v>
      </c>
      <c r="B635" t="s">
        <v>204</v>
      </c>
      <c r="C635" s="63">
        <v>46074</v>
      </c>
      <c r="D635" s="63">
        <v>46080</v>
      </c>
      <c r="E635">
        <v>81.400000000000006</v>
      </c>
      <c r="F635" t="s">
        <v>358</v>
      </c>
    </row>
    <row r="636" spans="1:6" x14ac:dyDescent="0.25">
      <c r="A636">
        <v>169</v>
      </c>
      <c r="B636" t="s">
        <v>204</v>
      </c>
      <c r="C636" s="63">
        <v>46081</v>
      </c>
      <c r="D636" s="63">
        <v>46087</v>
      </c>
      <c r="E636">
        <v>83.5</v>
      </c>
      <c r="F636" t="s">
        <v>358</v>
      </c>
    </row>
    <row r="637" spans="1:6" x14ac:dyDescent="0.25">
      <c r="A637">
        <v>169</v>
      </c>
      <c r="B637" t="s">
        <v>204</v>
      </c>
      <c r="C637" s="63">
        <v>46088</v>
      </c>
      <c r="D637" s="63">
        <v>46094</v>
      </c>
      <c r="E637">
        <v>85</v>
      </c>
      <c r="F637" t="s">
        <v>358</v>
      </c>
    </row>
    <row r="638" spans="1:6" x14ac:dyDescent="0.25">
      <c r="A638">
        <v>169</v>
      </c>
      <c r="B638" t="s">
        <v>204</v>
      </c>
      <c r="C638" s="63">
        <v>46095</v>
      </c>
      <c r="D638" s="63">
        <v>46101</v>
      </c>
      <c r="E638">
        <v>87.2</v>
      </c>
      <c r="F638" t="s">
        <v>358</v>
      </c>
    </row>
    <row r="639" spans="1:6" x14ac:dyDescent="0.25">
      <c r="A639">
        <v>169</v>
      </c>
      <c r="B639" t="s">
        <v>204</v>
      </c>
      <c r="C639" s="63">
        <v>46102</v>
      </c>
      <c r="D639" s="63">
        <v>46108</v>
      </c>
      <c r="E639">
        <v>87.7</v>
      </c>
      <c r="F639" t="s">
        <v>358</v>
      </c>
    </row>
    <row r="640" spans="1:6" x14ac:dyDescent="0.25">
      <c r="A640">
        <v>169</v>
      </c>
      <c r="B640" t="s">
        <v>204</v>
      </c>
      <c r="C640" s="63">
        <v>46109</v>
      </c>
      <c r="D640" s="63">
        <v>46115</v>
      </c>
      <c r="E640">
        <v>89.2</v>
      </c>
      <c r="F640" t="s">
        <v>358</v>
      </c>
    </row>
    <row r="641" spans="1:6" x14ac:dyDescent="0.25">
      <c r="A641">
        <v>169</v>
      </c>
      <c r="B641" t="s">
        <v>204</v>
      </c>
      <c r="C641" s="63">
        <v>46116</v>
      </c>
      <c r="D641" s="63">
        <v>46122</v>
      </c>
      <c r="E641">
        <v>91.6</v>
      </c>
      <c r="F641" t="s">
        <v>358</v>
      </c>
    </row>
    <row r="642" spans="1:6" x14ac:dyDescent="0.25">
      <c r="A642">
        <v>169</v>
      </c>
      <c r="B642" t="s">
        <v>204</v>
      </c>
      <c r="C642" s="63">
        <v>46123</v>
      </c>
      <c r="D642" s="63">
        <v>46129</v>
      </c>
      <c r="E642">
        <v>92.2</v>
      </c>
      <c r="F642" t="s">
        <v>358</v>
      </c>
    </row>
    <row r="643" spans="1:6" x14ac:dyDescent="0.25">
      <c r="A643">
        <v>169</v>
      </c>
      <c r="B643" t="s">
        <v>204</v>
      </c>
      <c r="C643" s="63">
        <v>46130</v>
      </c>
      <c r="D643" s="63">
        <v>46136</v>
      </c>
      <c r="E643">
        <v>92.3</v>
      </c>
      <c r="F643" t="s">
        <v>358</v>
      </c>
    </row>
    <row r="644" spans="1:6" x14ac:dyDescent="0.25">
      <c r="A644">
        <v>169</v>
      </c>
      <c r="B644" t="s">
        <v>204</v>
      </c>
      <c r="C644" s="63">
        <v>46137</v>
      </c>
      <c r="D644" s="63">
        <v>46143</v>
      </c>
      <c r="E644">
        <v>93.6</v>
      </c>
      <c r="F644" t="s">
        <v>358</v>
      </c>
    </row>
    <row r="645" spans="1:6" x14ac:dyDescent="0.25">
      <c r="A645">
        <v>169</v>
      </c>
      <c r="B645" t="s">
        <v>204</v>
      </c>
      <c r="C645" s="63">
        <v>46144</v>
      </c>
      <c r="D645" s="63">
        <v>46150</v>
      </c>
      <c r="E645">
        <v>95.7</v>
      </c>
      <c r="F645" t="s">
        <v>358</v>
      </c>
    </row>
    <row r="646" spans="1:6" x14ac:dyDescent="0.25">
      <c r="A646">
        <v>169</v>
      </c>
      <c r="B646" t="s">
        <v>204</v>
      </c>
      <c r="C646" s="63">
        <v>46151</v>
      </c>
      <c r="D646" s="63">
        <v>46157</v>
      </c>
      <c r="E646">
        <v>96.9</v>
      </c>
      <c r="F646" t="s">
        <v>358</v>
      </c>
    </row>
    <row r="647" spans="1:6" x14ac:dyDescent="0.25">
      <c r="A647">
        <v>169</v>
      </c>
      <c r="B647" t="s">
        <v>204</v>
      </c>
      <c r="C647" s="63">
        <v>46158</v>
      </c>
      <c r="D647" s="63">
        <v>46164</v>
      </c>
      <c r="E647">
        <v>97.5</v>
      </c>
      <c r="F647" t="s">
        <v>358</v>
      </c>
    </row>
    <row r="648" spans="1:6" x14ac:dyDescent="0.25">
      <c r="A648">
        <v>169</v>
      </c>
      <c r="B648" t="s">
        <v>204</v>
      </c>
      <c r="C648" s="63">
        <v>46165</v>
      </c>
      <c r="D648" s="63">
        <v>46171</v>
      </c>
      <c r="E648">
        <v>99</v>
      </c>
      <c r="F648" t="s">
        <v>358</v>
      </c>
    </row>
    <row r="649" spans="1:6" x14ac:dyDescent="0.25">
      <c r="A649">
        <v>172</v>
      </c>
      <c r="B649" t="s">
        <v>206</v>
      </c>
      <c r="C649" s="63">
        <v>45962</v>
      </c>
      <c r="D649" s="63">
        <v>45968</v>
      </c>
      <c r="E649">
        <v>100</v>
      </c>
      <c r="F649" t="s">
        <v>358</v>
      </c>
    </row>
    <row r="650" spans="1:6" x14ac:dyDescent="0.25">
      <c r="A650">
        <v>172</v>
      </c>
      <c r="B650" t="s">
        <v>206</v>
      </c>
      <c r="C650" s="63">
        <v>45969</v>
      </c>
      <c r="D650" s="63">
        <v>45975</v>
      </c>
      <c r="E650">
        <v>88.1</v>
      </c>
      <c r="F650" t="s">
        <v>358</v>
      </c>
    </row>
    <row r="651" spans="1:6" x14ac:dyDescent="0.25">
      <c r="A651">
        <v>172</v>
      </c>
      <c r="B651" t="s">
        <v>206</v>
      </c>
      <c r="C651" s="63">
        <v>45976</v>
      </c>
      <c r="D651" s="63">
        <v>45982</v>
      </c>
      <c r="E651">
        <v>88.1</v>
      </c>
      <c r="F651" t="s">
        <v>358</v>
      </c>
    </row>
    <row r="652" spans="1:6" x14ac:dyDescent="0.25">
      <c r="A652">
        <v>172</v>
      </c>
      <c r="B652" t="s">
        <v>206</v>
      </c>
      <c r="C652" s="63">
        <v>45983</v>
      </c>
      <c r="D652" s="63">
        <v>45989</v>
      </c>
      <c r="E652">
        <v>88.1</v>
      </c>
      <c r="F652" t="s">
        <v>358</v>
      </c>
    </row>
    <row r="653" spans="1:6" x14ac:dyDescent="0.25">
      <c r="A653">
        <v>172</v>
      </c>
      <c r="B653" t="s">
        <v>206</v>
      </c>
      <c r="C653" s="63">
        <v>45990</v>
      </c>
      <c r="D653" s="63">
        <v>45996</v>
      </c>
      <c r="E653">
        <v>77.7</v>
      </c>
      <c r="F653" t="s">
        <v>358</v>
      </c>
    </row>
    <row r="654" spans="1:6" x14ac:dyDescent="0.25">
      <c r="A654">
        <v>172</v>
      </c>
      <c r="B654" t="s">
        <v>206</v>
      </c>
      <c r="C654" s="63">
        <v>45997</v>
      </c>
      <c r="D654" s="63">
        <v>46003</v>
      </c>
      <c r="E654">
        <v>60.2</v>
      </c>
      <c r="F654" t="s">
        <v>358</v>
      </c>
    </row>
    <row r="655" spans="1:6" x14ac:dyDescent="0.25">
      <c r="A655">
        <v>172</v>
      </c>
      <c r="B655" t="s">
        <v>206</v>
      </c>
      <c r="C655" s="63">
        <v>46004</v>
      </c>
      <c r="D655" s="63">
        <v>46010</v>
      </c>
      <c r="E655">
        <v>54.9</v>
      </c>
      <c r="F655" t="s">
        <v>358</v>
      </c>
    </row>
    <row r="656" spans="1:6" x14ac:dyDescent="0.25">
      <c r="A656">
        <v>172</v>
      </c>
      <c r="B656" t="s">
        <v>206</v>
      </c>
      <c r="C656" s="63">
        <v>46011</v>
      </c>
      <c r="D656" s="63">
        <v>46017</v>
      </c>
      <c r="E656">
        <v>54.9</v>
      </c>
      <c r="F656" t="s">
        <v>358</v>
      </c>
    </row>
    <row r="657" spans="1:6" x14ac:dyDescent="0.25">
      <c r="A657">
        <v>172</v>
      </c>
      <c r="B657" t="s">
        <v>206</v>
      </c>
      <c r="C657" s="63">
        <v>46018</v>
      </c>
      <c r="D657" s="63">
        <v>46024</v>
      </c>
      <c r="E657">
        <v>54.9</v>
      </c>
      <c r="F657" t="s">
        <v>358</v>
      </c>
    </row>
    <row r="658" spans="1:6" x14ac:dyDescent="0.25">
      <c r="A658">
        <v>172</v>
      </c>
      <c r="B658" t="s">
        <v>206</v>
      </c>
      <c r="C658" s="63">
        <v>46025</v>
      </c>
      <c r="D658" s="63">
        <v>46031</v>
      </c>
      <c r="E658">
        <v>54.9</v>
      </c>
      <c r="F658" t="s">
        <v>358</v>
      </c>
    </row>
    <row r="659" spans="1:6" x14ac:dyDescent="0.25">
      <c r="A659">
        <v>172</v>
      </c>
      <c r="B659" t="s">
        <v>206</v>
      </c>
      <c r="C659" s="63">
        <v>46032</v>
      </c>
      <c r="D659" s="63">
        <v>46038</v>
      </c>
      <c r="E659">
        <v>54.9</v>
      </c>
      <c r="F659" t="s">
        <v>358</v>
      </c>
    </row>
    <row r="660" spans="1:6" x14ac:dyDescent="0.25">
      <c r="A660">
        <v>172</v>
      </c>
      <c r="B660" t="s">
        <v>206</v>
      </c>
      <c r="C660" s="63">
        <v>46039</v>
      </c>
      <c r="D660" s="63">
        <v>46045</v>
      </c>
      <c r="E660">
        <v>54.9</v>
      </c>
      <c r="F660" t="s">
        <v>358</v>
      </c>
    </row>
    <row r="661" spans="1:6" x14ac:dyDescent="0.25">
      <c r="A661">
        <v>172</v>
      </c>
      <c r="B661" t="s">
        <v>206</v>
      </c>
      <c r="C661" s="63">
        <v>46046</v>
      </c>
      <c r="D661" s="63">
        <v>46052</v>
      </c>
      <c r="E661">
        <v>54.9</v>
      </c>
      <c r="F661" t="s">
        <v>358</v>
      </c>
    </row>
    <row r="662" spans="1:6" x14ac:dyDescent="0.25">
      <c r="A662">
        <v>172</v>
      </c>
      <c r="B662" t="s">
        <v>206</v>
      </c>
      <c r="C662" s="63">
        <v>46053</v>
      </c>
      <c r="D662" s="63">
        <v>46059</v>
      </c>
      <c r="E662">
        <v>54.9</v>
      </c>
      <c r="F662" t="s">
        <v>358</v>
      </c>
    </row>
    <row r="663" spans="1:6" x14ac:dyDescent="0.25">
      <c r="A663">
        <v>172</v>
      </c>
      <c r="B663" t="s">
        <v>206</v>
      </c>
      <c r="C663" s="63">
        <v>46060</v>
      </c>
      <c r="D663" s="63">
        <v>46066</v>
      </c>
      <c r="E663">
        <v>54.9</v>
      </c>
      <c r="F663" t="s">
        <v>358</v>
      </c>
    </row>
    <row r="664" spans="1:6" x14ac:dyDescent="0.25">
      <c r="A664">
        <v>172</v>
      </c>
      <c r="B664" t="s">
        <v>206</v>
      </c>
      <c r="C664" s="63">
        <v>46067</v>
      </c>
      <c r="D664" s="63">
        <v>46073</v>
      </c>
      <c r="E664">
        <v>54.9</v>
      </c>
      <c r="F664" t="s">
        <v>358</v>
      </c>
    </row>
    <row r="665" spans="1:6" x14ac:dyDescent="0.25">
      <c r="A665">
        <v>172</v>
      </c>
      <c r="B665" t="s">
        <v>206</v>
      </c>
      <c r="C665" s="63">
        <v>46074</v>
      </c>
      <c r="D665" s="63">
        <v>46080</v>
      </c>
      <c r="E665">
        <v>54.9</v>
      </c>
      <c r="F665" t="s">
        <v>358</v>
      </c>
    </row>
    <row r="666" spans="1:6" x14ac:dyDescent="0.25">
      <c r="A666">
        <v>172</v>
      </c>
      <c r="B666" t="s">
        <v>206</v>
      </c>
      <c r="C666" s="63">
        <v>46081</v>
      </c>
      <c r="D666" s="63">
        <v>46087</v>
      </c>
      <c r="E666">
        <v>54.9</v>
      </c>
      <c r="F666" t="s">
        <v>358</v>
      </c>
    </row>
    <row r="667" spans="1:6" x14ac:dyDescent="0.25">
      <c r="A667">
        <v>172</v>
      </c>
      <c r="B667" t="s">
        <v>206</v>
      </c>
      <c r="C667" s="63">
        <v>46088</v>
      </c>
      <c r="D667" s="63">
        <v>46094</v>
      </c>
      <c r="E667">
        <v>55.1</v>
      </c>
      <c r="F667" t="s">
        <v>358</v>
      </c>
    </row>
    <row r="668" spans="1:6" x14ac:dyDescent="0.25">
      <c r="A668">
        <v>172</v>
      </c>
      <c r="B668" t="s">
        <v>206</v>
      </c>
      <c r="C668" s="63">
        <v>46095</v>
      </c>
      <c r="D668" s="63">
        <v>46101</v>
      </c>
      <c r="E668">
        <v>55.1</v>
      </c>
      <c r="F668" t="s">
        <v>358</v>
      </c>
    </row>
    <row r="669" spans="1:6" x14ac:dyDescent="0.25">
      <c r="A669">
        <v>172</v>
      </c>
      <c r="B669" t="s">
        <v>206</v>
      </c>
      <c r="C669" s="63">
        <v>46102</v>
      </c>
      <c r="D669" s="63">
        <v>46108</v>
      </c>
      <c r="E669">
        <v>55.1</v>
      </c>
      <c r="F669" t="s">
        <v>358</v>
      </c>
    </row>
    <row r="670" spans="1:6" x14ac:dyDescent="0.25">
      <c r="A670">
        <v>172</v>
      </c>
      <c r="B670" t="s">
        <v>206</v>
      </c>
      <c r="C670" s="63">
        <v>46109</v>
      </c>
      <c r="D670" s="63">
        <v>46115</v>
      </c>
      <c r="E670">
        <v>55.1</v>
      </c>
      <c r="F670" t="s">
        <v>358</v>
      </c>
    </row>
    <row r="671" spans="1:6" x14ac:dyDescent="0.25">
      <c r="A671">
        <v>172</v>
      </c>
      <c r="B671" t="s">
        <v>206</v>
      </c>
      <c r="C671" s="63">
        <v>46116</v>
      </c>
      <c r="D671" s="63">
        <v>46122</v>
      </c>
      <c r="E671">
        <v>63.6</v>
      </c>
      <c r="F671" t="s">
        <v>358</v>
      </c>
    </row>
    <row r="672" spans="1:6" x14ac:dyDescent="0.25">
      <c r="A672">
        <v>172</v>
      </c>
      <c r="B672" t="s">
        <v>206</v>
      </c>
      <c r="C672" s="63">
        <v>46123</v>
      </c>
      <c r="D672" s="63">
        <v>46129</v>
      </c>
      <c r="E672">
        <v>70.099999999999994</v>
      </c>
      <c r="F672" t="s">
        <v>358</v>
      </c>
    </row>
    <row r="673" spans="1:6" x14ac:dyDescent="0.25">
      <c r="A673">
        <v>172</v>
      </c>
      <c r="B673" t="s">
        <v>206</v>
      </c>
      <c r="C673" s="63">
        <v>46130</v>
      </c>
      <c r="D673" s="63">
        <v>46136</v>
      </c>
      <c r="E673">
        <v>82.8</v>
      </c>
      <c r="F673" t="s">
        <v>358</v>
      </c>
    </row>
    <row r="674" spans="1:6" x14ac:dyDescent="0.25">
      <c r="A674">
        <v>172</v>
      </c>
      <c r="B674" t="s">
        <v>206</v>
      </c>
      <c r="C674" s="63">
        <v>46137</v>
      </c>
      <c r="D674" s="63">
        <v>46143</v>
      </c>
      <c r="E674">
        <v>90.9</v>
      </c>
      <c r="F674" t="s">
        <v>358</v>
      </c>
    </row>
    <row r="675" spans="1:6" x14ac:dyDescent="0.25">
      <c r="A675">
        <v>172</v>
      </c>
      <c r="B675" t="s">
        <v>206</v>
      </c>
      <c r="C675" s="63">
        <v>46144</v>
      </c>
      <c r="D675" s="63">
        <v>46150</v>
      </c>
      <c r="E675">
        <v>91.2</v>
      </c>
      <c r="F675" t="s">
        <v>358</v>
      </c>
    </row>
    <row r="676" spans="1:6" x14ac:dyDescent="0.25">
      <c r="A676">
        <v>172</v>
      </c>
      <c r="B676" t="s">
        <v>206</v>
      </c>
      <c r="C676" s="63">
        <v>46151</v>
      </c>
      <c r="D676" s="63">
        <v>46157</v>
      </c>
      <c r="E676">
        <v>91.2</v>
      </c>
      <c r="F676" t="s">
        <v>358</v>
      </c>
    </row>
    <row r="677" spans="1:6" x14ac:dyDescent="0.25">
      <c r="A677">
        <v>172</v>
      </c>
      <c r="B677" t="s">
        <v>206</v>
      </c>
      <c r="C677" s="63">
        <v>46158</v>
      </c>
      <c r="D677" s="63">
        <v>46164</v>
      </c>
      <c r="E677">
        <v>94.6</v>
      </c>
      <c r="F677" t="s">
        <v>358</v>
      </c>
    </row>
    <row r="678" spans="1:6" x14ac:dyDescent="0.25">
      <c r="A678">
        <v>172</v>
      </c>
      <c r="B678" t="s">
        <v>206</v>
      </c>
      <c r="C678" s="63">
        <v>46165</v>
      </c>
      <c r="D678" s="63">
        <v>46171</v>
      </c>
      <c r="E678">
        <v>95.7</v>
      </c>
      <c r="F678" t="s">
        <v>358</v>
      </c>
    </row>
    <row r="679" spans="1:6" x14ac:dyDescent="0.25">
      <c r="A679">
        <v>190</v>
      </c>
      <c r="B679" t="s">
        <v>208</v>
      </c>
      <c r="C679" s="63">
        <v>45962</v>
      </c>
      <c r="D679" s="63">
        <v>45968</v>
      </c>
      <c r="E679">
        <v>100</v>
      </c>
      <c r="F679" t="s">
        <v>359</v>
      </c>
    </row>
    <row r="680" spans="1:6" x14ac:dyDescent="0.25">
      <c r="A680">
        <v>190</v>
      </c>
      <c r="B680" t="s">
        <v>208</v>
      </c>
      <c r="C680" s="63">
        <v>45969</v>
      </c>
      <c r="D680" s="63">
        <v>45975</v>
      </c>
      <c r="E680">
        <v>99.4</v>
      </c>
      <c r="F680" t="s">
        <v>359</v>
      </c>
    </row>
    <row r="681" spans="1:6" x14ac:dyDescent="0.25">
      <c r="A681">
        <v>190</v>
      </c>
      <c r="B681" t="s">
        <v>208</v>
      </c>
      <c r="C681" s="63">
        <v>45976</v>
      </c>
      <c r="D681" s="63">
        <v>45982</v>
      </c>
      <c r="E681">
        <v>99.4</v>
      </c>
      <c r="F681" t="s">
        <v>359</v>
      </c>
    </row>
    <row r="682" spans="1:6" x14ac:dyDescent="0.25">
      <c r="A682">
        <v>190</v>
      </c>
      <c r="B682" t="s">
        <v>208</v>
      </c>
      <c r="C682" s="63">
        <v>45983</v>
      </c>
      <c r="D682" s="63">
        <v>45989</v>
      </c>
      <c r="E682">
        <v>79.599999999999994</v>
      </c>
      <c r="F682" t="s">
        <v>359</v>
      </c>
    </row>
    <row r="683" spans="1:6" x14ac:dyDescent="0.25">
      <c r="A683">
        <v>190</v>
      </c>
      <c r="B683" t="s">
        <v>208</v>
      </c>
      <c r="C683" s="63">
        <v>45990</v>
      </c>
      <c r="D683" s="63">
        <v>45996</v>
      </c>
      <c r="E683">
        <v>67.5</v>
      </c>
      <c r="F683" t="s">
        <v>359</v>
      </c>
    </row>
    <row r="684" spans="1:6" x14ac:dyDescent="0.25">
      <c r="A684">
        <v>190</v>
      </c>
      <c r="B684" t="s">
        <v>208</v>
      </c>
      <c r="C684" s="63">
        <v>45997</v>
      </c>
      <c r="D684" s="63">
        <v>46003</v>
      </c>
      <c r="E684">
        <v>67</v>
      </c>
      <c r="F684" t="s">
        <v>359</v>
      </c>
    </row>
    <row r="685" spans="1:6" x14ac:dyDescent="0.25">
      <c r="A685">
        <v>190</v>
      </c>
      <c r="B685" t="s">
        <v>208</v>
      </c>
      <c r="C685" s="63">
        <v>46004</v>
      </c>
      <c r="D685" s="63">
        <v>46010</v>
      </c>
      <c r="E685">
        <v>67</v>
      </c>
      <c r="F685" t="s">
        <v>359</v>
      </c>
    </row>
    <row r="686" spans="1:6" x14ac:dyDescent="0.25">
      <c r="A686">
        <v>190</v>
      </c>
      <c r="B686" t="s">
        <v>208</v>
      </c>
      <c r="C686" s="63">
        <v>46011</v>
      </c>
      <c r="D686" s="63">
        <v>46017</v>
      </c>
      <c r="E686">
        <v>64.900000000000006</v>
      </c>
      <c r="F686" t="s">
        <v>359</v>
      </c>
    </row>
    <row r="687" spans="1:6" x14ac:dyDescent="0.25">
      <c r="A687">
        <v>190</v>
      </c>
      <c r="B687" t="s">
        <v>208</v>
      </c>
      <c r="C687" s="63">
        <v>46018</v>
      </c>
      <c r="D687" s="63">
        <v>46024</v>
      </c>
      <c r="E687">
        <v>64.900000000000006</v>
      </c>
      <c r="F687" t="s">
        <v>359</v>
      </c>
    </row>
    <row r="688" spans="1:6" x14ac:dyDescent="0.25">
      <c r="A688">
        <v>190</v>
      </c>
      <c r="B688" t="s">
        <v>208</v>
      </c>
      <c r="C688" s="63">
        <v>46025</v>
      </c>
      <c r="D688" s="63">
        <v>46031</v>
      </c>
      <c r="E688">
        <v>63.9</v>
      </c>
      <c r="F688" t="s">
        <v>359</v>
      </c>
    </row>
    <row r="689" spans="1:6" x14ac:dyDescent="0.25">
      <c r="A689">
        <v>190</v>
      </c>
      <c r="B689" t="s">
        <v>208</v>
      </c>
      <c r="C689" s="63">
        <v>46032</v>
      </c>
      <c r="D689" s="63">
        <v>46038</v>
      </c>
      <c r="E689">
        <v>63.9</v>
      </c>
      <c r="F689" t="s">
        <v>359</v>
      </c>
    </row>
    <row r="690" spans="1:6" x14ac:dyDescent="0.25">
      <c r="A690">
        <v>190</v>
      </c>
      <c r="B690" t="s">
        <v>208</v>
      </c>
      <c r="C690" s="63">
        <v>46039</v>
      </c>
      <c r="D690" s="63">
        <v>46045</v>
      </c>
      <c r="E690">
        <v>63.9</v>
      </c>
      <c r="F690" t="s">
        <v>359</v>
      </c>
    </row>
    <row r="691" spans="1:6" x14ac:dyDescent="0.25">
      <c r="A691">
        <v>190</v>
      </c>
      <c r="B691" t="s">
        <v>208</v>
      </c>
      <c r="C691" s="63">
        <v>46046</v>
      </c>
      <c r="D691" s="63">
        <v>46052</v>
      </c>
      <c r="E691">
        <v>63.9</v>
      </c>
      <c r="F691" t="s">
        <v>359</v>
      </c>
    </row>
    <row r="692" spans="1:6" x14ac:dyDescent="0.25">
      <c r="A692">
        <v>190</v>
      </c>
      <c r="B692" t="s">
        <v>208</v>
      </c>
      <c r="C692" s="63">
        <v>46053</v>
      </c>
      <c r="D692" s="63">
        <v>46059</v>
      </c>
      <c r="E692">
        <v>63.9</v>
      </c>
      <c r="F692" t="s">
        <v>359</v>
      </c>
    </row>
    <row r="693" spans="1:6" x14ac:dyDescent="0.25">
      <c r="A693">
        <v>190</v>
      </c>
      <c r="B693" t="s">
        <v>208</v>
      </c>
      <c r="C693" s="63">
        <v>46060</v>
      </c>
      <c r="D693" s="63">
        <v>46066</v>
      </c>
      <c r="E693">
        <v>63.9</v>
      </c>
      <c r="F693" t="s">
        <v>359</v>
      </c>
    </row>
    <row r="694" spans="1:6" x14ac:dyDescent="0.25">
      <c r="A694">
        <v>190</v>
      </c>
      <c r="B694" t="s">
        <v>208</v>
      </c>
      <c r="C694" s="63">
        <v>46067</v>
      </c>
      <c r="D694" s="63">
        <v>46073</v>
      </c>
      <c r="E694">
        <v>63.9</v>
      </c>
      <c r="F694" t="s">
        <v>359</v>
      </c>
    </row>
    <row r="695" spans="1:6" x14ac:dyDescent="0.25">
      <c r="A695">
        <v>190</v>
      </c>
      <c r="B695" t="s">
        <v>208</v>
      </c>
      <c r="C695" s="63">
        <v>46074</v>
      </c>
      <c r="D695" s="63">
        <v>46080</v>
      </c>
      <c r="E695">
        <v>63.9</v>
      </c>
      <c r="F695" t="s">
        <v>359</v>
      </c>
    </row>
    <row r="696" spans="1:6" x14ac:dyDescent="0.25">
      <c r="A696">
        <v>190</v>
      </c>
      <c r="B696" t="s">
        <v>208</v>
      </c>
      <c r="C696" s="63">
        <v>46081</v>
      </c>
      <c r="D696" s="63">
        <v>46087</v>
      </c>
      <c r="E696">
        <v>64.900000000000006</v>
      </c>
      <c r="F696" t="s">
        <v>359</v>
      </c>
    </row>
    <row r="697" spans="1:6" x14ac:dyDescent="0.25">
      <c r="A697">
        <v>190</v>
      </c>
      <c r="B697" t="s">
        <v>208</v>
      </c>
      <c r="C697" s="63">
        <v>46088</v>
      </c>
      <c r="D697" s="63">
        <v>46094</v>
      </c>
      <c r="E697">
        <v>64.900000000000006</v>
      </c>
      <c r="F697" t="s">
        <v>359</v>
      </c>
    </row>
    <row r="698" spans="1:6" x14ac:dyDescent="0.25">
      <c r="A698">
        <v>190</v>
      </c>
      <c r="B698" t="s">
        <v>208</v>
      </c>
      <c r="C698" s="63">
        <v>46095</v>
      </c>
      <c r="D698" s="63">
        <v>46101</v>
      </c>
      <c r="E698">
        <v>64.900000000000006</v>
      </c>
      <c r="F698" t="s">
        <v>359</v>
      </c>
    </row>
    <row r="699" spans="1:6" x14ac:dyDescent="0.25">
      <c r="A699">
        <v>190</v>
      </c>
      <c r="B699" t="s">
        <v>208</v>
      </c>
      <c r="C699" s="63">
        <v>46102</v>
      </c>
      <c r="D699" s="63">
        <v>46108</v>
      </c>
      <c r="E699">
        <v>66.5</v>
      </c>
      <c r="F699" t="s">
        <v>359</v>
      </c>
    </row>
    <row r="700" spans="1:6" x14ac:dyDescent="0.25">
      <c r="A700">
        <v>190</v>
      </c>
      <c r="B700" t="s">
        <v>208</v>
      </c>
      <c r="C700" s="63">
        <v>46109</v>
      </c>
      <c r="D700" s="63">
        <v>46115</v>
      </c>
      <c r="E700">
        <v>66.5</v>
      </c>
      <c r="F700" t="s">
        <v>359</v>
      </c>
    </row>
    <row r="701" spans="1:6" x14ac:dyDescent="0.25">
      <c r="A701">
        <v>190</v>
      </c>
      <c r="B701" t="s">
        <v>208</v>
      </c>
      <c r="C701" s="63">
        <v>46116</v>
      </c>
      <c r="D701" s="63">
        <v>46122</v>
      </c>
      <c r="E701">
        <v>66.5</v>
      </c>
      <c r="F701" t="s">
        <v>359</v>
      </c>
    </row>
    <row r="702" spans="1:6" x14ac:dyDescent="0.25">
      <c r="A702">
        <v>190</v>
      </c>
      <c r="B702" t="s">
        <v>208</v>
      </c>
      <c r="C702" s="63">
        <v>46123</v>
      </c>
      <c r="D702" s="63">
        <v>46129</v>
      </c>
      <c r="E702">
        <v>70.7</v>
      </c>
      <c r="F702" t="s">
        <v>359</v>
      </c>
    </row>
    <row r="703" spans="1:6" x14ac:dyDescent="0.25">
      <c r="A703">
        <v>190</v>
      </c>
      <c r="B703" t="s">
        <v>208</v>
      </c>
      <c r="C703" s="63">
        <v>46130</v>
      </c>
      <c r="D703" s="63">
        <v>46136</v>
      </c>
      <c r="E703">
        <v>73.8</v>
      </c>
      <c r="F703" t="s">
        <v>359</v>
      </c>
    </row>
    <row r="704" spans="1:6" x14ac:dyDescent="0.25">
      <c r="A704">
        <v>190</v>
      </c>
      <c r="B704" t="s">
        <v>208</v>
      </c>
      <c r="C704" s="63">
        <v>46137</v>
      </c>
      <c r="D704" s="63">
        <v>46143</v>
      </c>
      <c r="E704">
        <v>79</v>
      </c>
      <c r="F704" t="s">
        <v>359</v>
      </c>
    </row>
    <row r="705" spans="1:6" x14ac:dyDescent="0.25">
      <c r="A705">
        <v>190</v>
      </c>
      <c r="B705" t="s">
        <v>208</v>
      </c>
      <c r="C705" s="63">
        <v>46144</v>
      </c>
      <c r="D705" s="63">
        <v>46150</v>
      </c>
      <c r="E705">
        <v>85.3</v>
      </c>
      <c r="F705" t="s">
        <v>359</v>
      </c>
    </row>
    <row r="706" spans="1:6" x14ac:dyDescent="0.25">
      <c r="A706">
        <v>190</v>
      </c>
      <c r="B706" t="s">
        <v>208</v>
      </c>
      <c r="C706" s="63">
        <v>46151</v>
      </c>
      <c r="D706" s="63">
        <v>46157</v>
      </c>
      <c r="E706">
        <v>90</v>
      </c>
      <c r="F706" t="s">
        <v>359</v>
      </c>
    </row>
    <row r="707" spans="1:6" x14ac:dyDescent="0.25">
      <c r="A707">
        <v>190</v>
      </c>
      <c r="B707" t="s">
        <v>208</v>
      </c>
      <c r="C707" s="63">
        <v>46158</v>
      </c>
      <c r="D707" s="63">
        <v>46164</v>
      </c>
      <c r="E707">
        <v>100</v>
      </c>
      <c r="F707" t="s">
        <v>359</v>
      </c>
    </row>
    <row r="708" spans="1:6" x14ac:dyDescent="0.25">
      <c r="A708">
        <v>190</v>
      </c>
      <c r="B708" t="s">
        <v>208</v>
      </c>
      <c r="C708" s="63">
        <v>46165</v>
      </c>
      <c r="D708" s="63">
        <v>46171</v>
      </c>
      <c r="E708">
        <v>100</v>
      </c>
      <c r="F708" t="s">
        <v>359</v>
      </c>
    </row>
    <row r="709" spans="1:6" x14ac:dyDescent="0.25">
      <c r="A709">
        <v>148</v>
      </c>
      <c r="B709" t="s">
        <v>207</v>
      </c>
      <c r="C709" s="63">
        <v>45962</v>
      </c>
      <c r="D709" s="63">
        <v>45968</v>
      </c>
      <c r="E709">
        <v>96.2</v>
      </c>
      <c r="F709" t="s">
        <v>359</v>
      </c>
    </row>
    <row r="710" spans="1:6" x14ac:dyDescent="0.25">
      <c r="A710">
        <v>148</v>
      </c>
      <c r="B710" t="s">
        <v>207</v>
      </c>
      <c r="C710" s="63">
        <v>45969</v>
      </c>
      <c r="D710" s="63">
        <v>45975</v>
      </c>
      <c r="E710">
        <v>93.7</v>
      </c>
      <c r="F710" t="s">
        <v>359</v>
      </c>
    </row>
    <row r="711" spans="1:6" x14ac:dyDescent="0.25">
      <c r="A711">
        <v>148</v>
      </c>
      <c r="B711" t="s">
        <v>207</v>
      </c>
      <c r="C711" s="63">
        <v>45976</v>
      </c>
      <c r="D711" s="63">
        <v>45982</v>
      </c>
      <c r="E711">
        <v>93.4</v>
      </c>
      <c r="F711" t="s">
        <v>359</v>
      </c>
    </row>
    <row r="712" spans="1:6" x14ac:dyDescent="0.25">
      <c r="A712">
        <v>148</v>
      </c>
      <c r="B712" t="s">
        <v>207</v>
      </c>
      <c r="C712" s="63">
        <v>45983</v>
      </c>
      <c r="D712" s="63">
        <v>45989</v>
      </c>
      <c r="E712">
        <v>93.4</v>
      </c>
      <c r="F712" t="s">
        <v>359</v>
      </c>
    </row>
    <row r="713" spans="1:6" x14ac:dyDescent="0.25">
      <c r="A713">
        <v>148</v>
      </c>
      <c r="B713" t="s">
        <v>207</v>
      </c>
      <c r="C713" s="63">
        <v>45990</v>
      </c>
      <c r="D713" s="63">
        <v>45996</v>
      </c>
      <c r="E713">
        <v>93.4</v>
      </c>
      <c r="F713" t="s">
        <v>359</v>
      </c>
    </row>
    <row r="714" spans="1:6" x14ac:dyDescent="0.25">
      <c r="A714">
        <v>148</v>
      </c>
      <c r="B714" t="s">
        <v>207</v>
      </c>
      <c r="C714" s="63">
        <v>45997</v>
      </c>
      <c r="D714" s="63">
        <v>46003</v>
      </c>
      <c r="E714">
        <v>85.9</v>
      </c>
      <c r="F714" t="s">
        <v>359</v>
      </c>
    </row>
    <row r="715" spans="1:6" x14ac:dyDescent="0.25">
      <c r="A715">
        <v>148</v>
      </c>
      <c r="B715" t="s">
        <v>207</v>
      </c>
      <c r="C715" s="63">
        <v>46004</v>
      </c>
      <c r="D715" s="63">
        <v>46010</v>
      </c>
      <c r="E715">
        <v>83.4</v>
      </c>
      <c r="F715" t="s">
        <v>359</v>
      </c>
    </row>
    <row r="716" spans="1:6" x14ac:dyDescent="0.25">
      <c r="A716">
        <v>148</v>
      </c>
      <c r="B716" t="s">
        <v>207</v>
      </c>
      <c r="C716" s="63">
        <v>46011</v>
      </c>
      <c r="D716" s="63">
        <v>46017</v>
      </c>
      <c r="E716">
        <v>84.8</v>
      </c>
      <c r="F716" t="s">
        <v>359</v>
      </c>
    </row>
    <row r="717" spans="1:6" x14ac:dyDescent="0.25">
      <c r="A717">
        <v>148</v>
      </c>
      <c r="B717" t="s">
        <v>207</v>
      </c>
      <c r="C717" s="63">
        <v>46018</v>
      </c>
      <c r="D717" s="63">
        <v>46024</v>
      </c>
      <c r="E717">
        <v>86.7</v>
      </c>
      <c r="F717" t="s">
        <v>359</v>
      </c>
    </row>
    <row r="718" spans="1:6" x14ac:dyDescent="0.25">
      <c r="A718">
        <v>148</v>
      </c>
      <c r="B718" t="s">
        <v>207</v>
      </c>
      <c r="C718" s="63">
        <v>46025</v>
      </c>
      <c r="D718" s="63">
        <v>46031</v>
      </c>
      <c r="E718">
        <v>86.7</v>
      </c>
      <c r="F718" t="s">
        <v>359</v>
      </c>
    </row>
    <row r="719" spans="1:6" x14ac:dyDescent="0.25">
      <c r="A719">
        <v>148</v>
      </c>
      <c r="B719" t="s">
        <v>207</v>
      </c>
      <c r="C719" s="63">
        <v>46032</v>
      </c>
      <c r="D719" s="63">
        <v>46038</v>
      </c>
      <c r="E719">
        <v>86.7</v>
      </c>
      <c r="F719" t="s">
        <v>359</v>
      </c>
    </row>
    <row r="720" spans="1:6" x14ac:dyDescent="0.25">
      <c r="A720">
        <v>148</v>
      </c>
      <c r="B720" t="s">
        <v>207</v>
      </c>
      <c r="C720" s="63">
        <v>46039</v>
      </c>
      <c r="D720" s="63">
        <v>46045</v>
      </c>
      <c r="E720">
        <v>88</v>
      </c>
      <c r="F720" t="s">
        <v>359</v>
      </c>
    </row>
    <row r="721" spans="1:6" x14ac:dyDescent="0.25">
      <c r="A721">
        <v>148</v>
      </c>
      <c r="B721" t="s">
        <v>207</v>
      </c>
      <c r="C721" s="63">
        <v>46046</v>
      </c>
      <c r="D721" s="63">
        <v>46052</v>
      </c>
      <c r="E721">
        <v>88.3</v>
      </c>
      <c r="F721" t="s">
        <v>359</v>
      </c>
    </row>
    <row r="722" spans="1:6" x14ac:dyDescent="0.25">
      <c r="A722">
        <v>148</v>
      </c>
      <c r="B722" t="s">
        <v>207</v>
      </c>
      <c r="C722" s="63">
        <v>46053</v>
      </c>
      <c r="D722" s="63">
        <v>46059</v>
      </c>
      <c r="E722">
        <v>89.1</v>
      </c>
      <c r="F722" t="s">
        <v>359</v>
      </c>
    </row>
    <row r="723" spans="1:6" x14ac:dyDescent="0.25">
      <c r="A723">
        <v>148</v>
      </c>
      <c r="B723" t="s">
        <v>207</v>
      </c>
      <c r="C723" s="63">
        <v>46060</v>
      </c>
      <c r="D723" s="63">
        <v>46066</v>
      </c>
      <c r="E723">
        <v>91.5</v>
      </c>
      <c r="F723" t="s">
        <v>359</v>
      </c>
    </row>
    <row r="724" spans="1:6" x14ac:dyDescent="0.25">
      <c r="A724">
        <v>148</v>
      </c>
      <c r="B724" t="s">
        <v>207</v>
      </c>
      <c r="C724" s="63">
        <v>46067</v>
      </c>
      <c r="D724" s="63">
        <v>46073</v>
      </c>
      <c r="E724">
        <v>93.2</v>
      </c>
      <c r="F724" t="s">
        <v>359</v>
      </c>
    </row>
    <row r="725" spans="1:6" x14ac:dyDescent="0.25">
      <c r="A725">
        <v>148</v>
      </c>
      <c r="B725" t="s">
        <v>207</v>
      </c>
      <c r="C725" s="63">
        <v>46074</v>
      </c>
      <c r="D725" s="63">
        <v>46080</v>
      </c>
      <c r="E725">
        <v>93.2</v>
      </c>
      <c r="F725" t="s">
        <v>359</v>
      </c>
    </row>
    <row r="726" spans="1:6" x14ac:dyDescent="0.25">
      <c r="A726">
        <v>148</v>
      </c>
      <c r="B726" t="s">
        <v>207</v>
      </c>
      <c r="C726" s="63">
        <v>46081</v>
      </c>
      <c r="D726" s="63">
        <v>46087</v>
      </c>
      <c r="E726">
        <v>93.4</v>
      </c>
      <c r="F726" t="s">
        <v>359</v>
      </c>
    </row>
    <row r="727" spans="1:6" x14ac:dyDescent="0.25">
      <c r="A727">
        <v>148</v>
      </c>
      <c r="B727" t="s">
        <v>207</v>
      </c>
      <c r="C727" s="63">
        <v>46088</v>
      </c>
      <c r="D727" s="63">
        <v>46094</v>
      </c>
      <c r="E727">
        <v>94</v>
      </c>
      <c r="F727" t="s">
        <v>359</v>
      </c>
    </row>
    <row r="728" spans="1:6" x14ac:dyDescent="0.25">
      <c r="A728">
        <v>148</v>
      </c>
      <c r="B728" t="s">
        <v>207</v>
      </c>
      <c r="C728" s="63">
        <v>46095</v>
      </c>
      <c r="D728" s="63">
        <v>46101</v>
      </c>
      <c r="E728">
        <v>96.7</v>
      </c>
      <c r="F728" t="s">
        <v>359</v>
      </c>
    </row>
    <row r="729" spans="1:6" x14ac:dyDescent="0.25">
      <c r="A729">
        <v>148</v>
      </c>
      <c r="B729" t="s">
        <v>207</v>
      </c>
      <c r="C729" s="63">
        <v>46102</v>
      </c>
      <c r="D729" s="63">
        <v>46108</v>
      </c>
      <c r="E729">
        <v>96.7</v>
      </c>
      <c r="F729" t="s">
        <v>359</v>
      </c>
    </row>
    <row r="730" spans="1:6" x14ac:dyDescent="0.25">
      <c r="A730">
        <v>148</v>
      </c>
      <c r="B730" t="s">
        <v>207</v>
      </c>
      <c r="C730" s="63">
        <v>46109</v>
      </c>
      <c r="D730" s="63">
        <v>46115</v>
      </c>
      <c r="E730">
        <v>96.7</v>
      </c>
      <c r="F730" t="s">
        <v>359</v>
      </c>
    </row>
    <row r="731" spans="1:6" x14ac:dyDescent="0.25">
      <c r="A731">
        <v>148</v>
      </c>
      <c r="B731" t="s">
        <v>207</v>
      </c>
      <c r="C731" s="63">
        <v>46116</v>
      </c>
      <c r="D731" s="63">
        <v>46122</v>
      </c>
      <c r="E731">
        <v>98.1</v>
      </c>
      <c r="F731" t="s">
        <v>359</v>
      </c>
    </row>
    <row r="732" spans="1:6" x14ac:dyDescent="0.25">
      <c r="A732">
        <v>148</v>
      </c>
      <c r="B732" t="s">
        <v>207</v>
      </c>
      <c r="C732" s="63">
        <v>46123</v>
      </c>
      <c r="D732" s="63">
        <v>46129</v>
      </c>
      <c r="E732">
        <v>100</v>
      </c>
      <c r="F732" t="s">
        <v>359</v>
      </c>
    </row>
    <row r="733" spans="1:6" x14ac:dyDescent="0.25">
      <c r="A733">
        <v>148</v>
      </c>
      <c r="B733" t="s">
        <v>207</v>
      </c>
      <c r="C733" s="63">
        <v>46130</v>
      </c>
      <c r="D733" s="63">
        <v>46136</v>
      </c>
      <c r="E733">
        <v>100</v>
      </c>
      <c r="F733" t="s">
        <v>359</v>
      </c>
    </row>
    <row r="734" spans="1:6" x14ac:dyDescent="0.25">
      <c r="A734">
        <v>148</v>
      </c>
      <c r="B734" t="s">
        <v>207</v>
      </c>
      <c r="C734" s="63">
        <v>46137</v>
      </c>
      <c r="D734" s="63">
        <v>46143</v>
      </c>
      <c r="E734">
        <v>100</v>
      </c>
      <c r="F734" t="s">
        <v>359</v>
      </c>
    </row>
    <row r="735" spans="1:6" x14ac:dyDescent="0.25">
      <c r="A735">
        <v>148</v>
      </c>
      <c r="B735" t="s">
        <v>207</v>
      </c>
      <c r="C735" s="63">
        <v>46144</v>
      </c>
      <c r="D735" s="63">
        <v>46150</v>
      </c>
      <c r="E735">
        <v>100</v>
      </c>
      <c r="F735" t="s">
        <v>359</v>
      </c>
    </row>
    <row r="736" spans="1:6" x14ac:dyDescent="0.25">
      <c r="A736">
        <v>148</v>
      </c>
      <c r="B736" t="s">
        <v>207</v>
      </c>
      <c r="C736" s="63">
        <v>46151</v>
      </c>
      <c r="D736" s="63">
        <v>46157</v>
      </c>
      <c r="E736">
        <v>100</v>
      </c>
      <c r="F736" t="s">
        <v>359</v>
      </c>
    </row>
    <row r="737" spans="1:6" x14ac:dyDescent="0.25">
      <c r="A737">
        <v>148</v>
      </c>
      <c r="B737" t="s">
        <v>207</v>
      </c>
      <c r="C737" s="63">
        <v>46158</v>
      </c>
      <c r="D737" s="63">
        <v>46164</v>
      </c>
      <c r="E737">
        <v>100</v>
      </c>
      <c r="F737" t="s">
        <v>359</v>
      </c>
    </row>
    <row r="738" spans="1:6" x14ac:dyDescent="0.25">
      <c r="A738">
        <v>148</v>
      </c>
      <c r="B738" t="s">
        <v>207</v>
      </c>
      <c r="C738" s="63">
        <v>46165</v>
      </c>
      <c r="D738" s="63">
        <v>46171</v>
      </c>
      <c r="E738">
        <v>100</v>
      </c>
      <c r="F738" t="s">
        <v>359</v>
      </c>
    </row>
    <row r="739" spans="1:6" x14ac:dyDescent="0.25">
      <c r="A739">
        <v>77</v>
      </c>
      <c r="B739" t="s">
        <v>210</v>
      </c>
      <c r="C739" s="63">
        <v>46165</v>
      </c>
      <c r="D739" s="63">
        <v>46171</v>
      </c>
      <c r="E739">
        <v>85.4</v>
      </c>
      <c r="F739" t="s">
        <v>360</v>
      </c>
    </row>
    <row r="740" spans="1:6" x14ac:dyDescent="0.25">
      <c r="A740">
        <v>77</v>
      </c>
      <c r="B740" t="s">
        <v>210</v>
      </c>
      <c r="C740" s="63">
        <v>46172</v>
      </c>
      <c r="D740" s="63">
        <v>46178</v>
      </c>
      <c r="E740">
        <v>85.8</v>
      </c>
      <c r="F740" t="s">
        <v>360</v>
      </c>
    </row>
    <row r="741" spans="1:6" x14ac:dyDescent="0.25">
      <c r="A741">
        <v>77</v>
      </c>
      <c r="B741" t="s">
        <v>210</v>
      </c>
      <c r="C741" s="63">
        <v>46179</v>
      </c>
      <c r="D741" s="63">
        <v>46185</v>
      </c>
      <c r="E741">
        <v>85.8</v>
      </c>
      <c r="F741" t="s">
        <v>360</v>
      </c>
    </row>
    <row r="742" spans="1:6" x14ac:dyDescent="0.25">
      <c r="A742">
        <v>77</v>
      </c>
      <c r="B742" t="s">
        <v>210</v>
      </c>
      <c r="C742" s="63">
        <v>46186</v>
      </c>
      <c r="D742" s="63">
        <v>46192</v>
      </c>
      <c r="E742">
        <v>85.8</v>
      </c>
      <c r="F742" t="s">
        <v>360</v>
      </c>
    </row>
    <row r="743" spans="1:6" x14ac:dyDescent="0.25">
      <c r="A743">
        <v>77</v>
      </c>
      <c r="B743" t="s">
        <v>210</v>
      </c>
      <c r="C743" s="63">
        <v>46193</v>
      </c>
      <c r="D743" s="63">
        <v>46199</v>
      </c>
      <c r="E743">
        <v>85.8</v>
      </c>
      <c r="F743" t="s">
        <v>360</v>
      </c>
    </row>
    <row r="744" spans="1:6" x14ac:dyDescent="0.25">
      <c r="A744">
        <v>77</v>
      </c>
      <c r="B744" t="s">
        <v>210</v>
      </c>
      <c r="C744" s="63">
        <v>46200</v>
      </c>
      <c r="D744" s="63">
        <v>46206</v>
      </c>
      <c r="E744">
        <v>85.8</v>
      </c>
      <c r="F744" t="s">
        <v>360</v>
      </c>
    </row>
    <row r="745" spans="1:6" x14ac:dyDescent="0.25">
      <c r="A745">
        <v>77</v>
      </c>
      <c r="B745" t="s">
        <v>210</v>
      </c>
      <c r="C745" s="63">
        <v>46207</v>
      </c>
      <c r="D745" s="63">
        <v>46213</v>
      </c>
      <c r="E745">
        <v>86.8</v>
      </c>
      <c r="F745" t="s">
        <v>360</v>
      </c>
    </row>
    <row r="746" spans="1:6" x14ac:dyDescent="0.25">
      <c r="A746">
        <v>77</v>
      </c>
      <c r="B746" t="s">
        <v>210</v>
      </c>
      <c r="C746" s="63">
        <v>46214</v>
      </c>
      <c r="D746" s="63">
        <v>46220</v>
      </c>
      <c r="E746">
        <v>93.6</v>
      </c>
      <c r="F746" t="s">
        <v>360</v>
      </c>
    </row>
    <row r="747" spans="1:6" x14ac:dyDescent="0.25">
      <c r="A747">
        <v>111</v>
      </c>
      <c r="B747" t="s">
        <v>209</v>
      </c>
      <c r="C747" s="63">
        <v>45962</v>
      </c>
      <c r="D747" s="63">
        <v>45968</v>
      </c>
      <c r="E747">
        <v>88.3</v>
      </c>
      <c r="F747" t="s">
        <v>361</v>
      </c>
    </row>
    <row r="748" spans="1:6" x14ac:dyDescent="0.25">
      <c r="A748">
        <v>111</v>
      </c>
      <c r="B748" t="s">
        <v>209</v>
      </c>
      <c r="C748" s="63">
        <v>45969</v>
      </c>
      <c r="D748" s="63">
        <v>45975</v>
      </c>
      <c r="E748">
        <v>88.3</v>
      </c>
      <c r="F748" t="s">
        <v>361</v>
      </c>
    </row>
    <row r="749" spans="1:6" x14ac:dyDescent="0.25">
      <c r="A749">
        <v>111</v>
      </c>
      <c r="B749" t="s">
        <v>209</v>
      </c>
      <c r="C749" s="63">
        <v>45976</v>
      </c>
      <c r="D749" s="63">
        <v>45982</v>
      </c>
      <c r="E749">
        <v>88.3</v>
      </c>
      <c r="F749" t="s">
        <v>361</v>
      </c>
    </row>
    <row r="750" spans="1:6" x14ac:dyDescent="0.25">
      <c r="A750">
        <v>111</v>
      </c>
      <c r="B750" t="s">
        <v>209</v>
      </c>
      <c r="C750" s="63">
        <v>45983</v>
      </c>
      <c r="D750" s="63">
        <v>45989</v>
      </c>
      <c r="E750">
        <v>88.3</v>
      </c>
      <c r="F750" t="s">
        <v>361</v>
      </c>
    </row>
    <row r="751" spans="1:6" x14ac:dyDescent="0.25">
      <c r="A751">
        <v>111</v>
      </c>
      <c r="B751" t="s">
        <v>209</v>
      </c>
      <c r="C751" s="63">
        <v>45990</v>
      </c>
      <c r="D751" s="63">
        <v>45996</v>
      </c>
      <c r="E751">
        <v>88.3</v>
      </c>
      <c r="F751" t="s">
        <v>361</v>
      </c>
    </row>
    <row r="752" spans="1:6" x14ac:dyDescent="0.25">
      <c r="A752">
        <v>111</v>
      </c>
      <c r="B752" t="s">
        <v>209</v>
      </c>
      <c r="C752" s="63">
        <v>45997</v>
      </c>
      <c r="D752" s="63">
        <v>46003</v>
      </c>
      <c r="E752">
        <v>88.3</v>
      </c>
      <c r="F752" t="s">
        <v>361</v>
      </c>
    </row>
    <row r="753" spans="1:6" x14ac:dyDescent="0.25">
      <c r="A753">
        <v>111</v>
      </c>
      <c r="B753" t="s">
        <v>209</v>
      </c>
      <c r="C753" s="63">
        <v>46004</v>
      </c>
      <c r="D753" s="63">
        <v>46010</v>
      </c>
      <c r="E753">
        <v>88.3</v>
      </c>
      <c r="F753" t="s">
        <v>361</v>
      </c>
    </row>
    <row r="754" spans="1:6" x14ac:dyDescent="0.25">
      <c r="A754">
        <v>111</v>
      </c>
      <c r="B754" t="s">
        <v>209</v>
      </c>
      <c r="C754" s="63">
        <v>46011</v>
      </c>
      <c r="D754" s="63">
        <v>46017</v>
      </c>
      <c r="E754">
        <v>88.3</v>
      </c>
      <c r="F754" t="s">
        <v>361</v>
      </c>
    </row>
    <row r="755" spans="1:6" x14ac:dyDescent="0.25">
      <c r="A755">
        <v>111</v>
      </c>
      <c r="B755" t="s">
        <v>209</v>
      </c>
      <c r="C755" s="63">
        <v>46018</v>
      </c>
      <c r="D755" s="63">
        <v>46024</v>
      </c>
      <c r="E755">
        <v>88.3</v>
      </c>
      <c r="F755" t="s">
        <v>361</v>
      </c>
    </row>
    <row r="756" spans="1:6" x14ac:dyDescent="0.25">
      <c r="A756">
        <v>111</v>
      </c>
      <c r="B756" t="s">
        <v>209</v>
      </c>
      <c r="C756" s="63">
        <v>46025</v>
      </c>
      <c r="D756" s="63">
        <v>46031</v>
      </c>
      <c r="E756">
        <v>88.3</v>
      </c>
      <c r="F756" t="s">
        <v>361</v>
      </c>
    </row>
    <row r="757" spans="1:6" x14ac:dyDescent="0.25">
      <c r="A757">
        <v>111</v>
      </c>
      <c r="B757" t="s">
        <v>209</v>
      </c>
      <c r="C757" s="63">
        <v>46032</v>
      </c>
      <c r="D757" s="63">
        <v>46038</v>
      </c>
      <c r="E757">
        <v>91</v>
      </c>
      <c r="F757" t="s">
        <v>361</v>
      </c>
    </row>
    <row r="758" spans="1:6" x14ac:dyDescent="0.25">
      <c r="A758">
        <v>111</v>
      </c>
      <c r="B758" t="s">
        <v>209</v>
      </c>
      <c r="C758" s="63">
        <v>46039</v>
      </c>
      <c r="D758" s="63">
        <v>46045</v>
      </c>
      <c r="E758">
        <v>91</v>
      </c>
      <c r="F758" t="s">
        <v>361</v>
      </c>
    </row>
    <row r="759" spans="1:6" x14ac:dyDescent="0.25">
      <c r="A759">
        <v>111</v>
      </c>
      <c r="B759" t="s">
        <v>209</v>
      </c>
      <c r="C759" s="63">
        <v>46046</v>
      </c>
      <c r="D759" s="63">
        <v>46052</v>
      </c>
      <c r="E759">
        <v>91</v>
      </c>
      <c r="F759" t="s">
        <v>361</v>
      </c>
    </row>
    <row r="760" spans="1:6" x14ac:dyDescent="0.25">
      <c r="A760">
        <v>111</v>
      </c>
      <c r="B760" t="s">
        <v>209</v>
      </c>
      <c r="C760" s="63">
        <v>46053</v>
      </c>
      <c r="D760" s="63">
        <v>46059</v>
      </c>
      <c r="E760">
        <v>91</v>
      </c>
      <c r="F760" t="s">
        <v>361</v>
      </c>
    </row>
    <row r="761" spans="1:6" x14ac:dyDescent="0.25">
      <c r="A761">
        <v>111</v>
      </c>
      <c r="B761" t="s">
        <v>209</v>
      </c>
      <c r="C761" s="63">
        <v>46060</v>
      </c>
      <c r="D761" s="63">
        <v>46066</v>
      </c>
      <c r="E761">
        <v>91</v>
      </c>
      <c r="F761" t="s">
        <v>361</v>
      </c>
    </row>
    <row r="762" spans="1:6" x14ac:dyDescent="0.25">
      <c r="A762">
        <v>111</v>
      </c>
      <c r="B762" t="s">
        <v>209</v>
      </c>
      <c r="C762" s="63">
        <v>46067</v>
      </c>
      <c r="D762" s="63">
        <v>46073</v>
      </c>
      <c r="E762">
        <v>88.3</v>
      </c>
      <c r="F762" t="s">
        <v>361</v>
      </c>
    </row>
    <row r="763" spans="1:6" x14ac:dyDescent="0.25">
      <c r="A763">
        <v>111</v>
      </c>
      <c r="B763" t="s">
        <v>209</v>
      </c>
      <c r="C763" s="63">
        <v>46074</v>
      </c>
      <c r="D763" s="63">
        <v>46080</v>
      </c>
      <c r="E763">
        <v>88.3</v>
      </c>
      <c r="F763" t="s">
        <v>361</v>
      </c>
    </row>
    <row r="764" spans="1:6" x14ac:dyDescent="0.25">
      <c r="A764">
        <v>111</v>
      </c>
      <c r="B764" t="s">
        <v>209</v>
      </c>
      <c r="C764" s="63">
        <v>46081</v>
      </c>
      <c r="D764" s="63">
        <v>46087</v>
      </c>
      <c r="E764">
        <v>88.3</v>
      </c>
      <c r="F764" t="s">
        <v>361</v>
      </c>
    </row>
    <row r="765" spans="1:6" x14ac:dyDescent="0.25">
      <c r="A765">
        <v>111</v>
      </c>
      <c r="B765" t="s">
        <v>209</v>
      </c>
      <c r="C765" s="63">
        <v>46088</v>
      </c>
      <c r="D765" s="63">
        <v>46094</v>
      </c>
      <c r="E765">
        <v>88.3</v>
      </c>
      <c r="F765" t="s">
        <v>361</v>
      </c>
    </row>
    <row r="766" spans="1:6" x14ac:dyDescent="0.25">
      <c r="A766">
        <v>111</v>
      </c>
      <c r="B766" t="s">
        <v>209</v>
      </c>
      <c r="C766" s="63">
        <v>46095</v>
      </c>
      <c r="D766" s="63">
        <v>46101</v>
      </c>
      <c r="E766">
        <v>88.3</v>
      </c>
      <c r="F766" t="s">
        <v>361</v>
      </c>
    </row>
    <row r="767" spans="1:6" x14ac:dyDescent="0.25">
      <c r="A767">
        <v>111</v>
      </c>
      <c r="B767" t="s">
        <v>209</v>
      </c>
      <c r="C767" s="63">
        <v>46102</v>
      </c>
      <c r="D767" s="63">
        <v>46108</v>
      </c>
      <c r="E767">
        <v>88.3</v>
      </c>
      <c r="F767" t="s">
        <v>361</v>
      </c>
    </row>
    <row r="768" spans="1:6" x14ac:dyDescent="0.25">
      <c r="A768">
        <v>111</v>
      </c>
      <c r="B768" t="s">
        <v>209</v>
      </c>
      <c r="C768" s="63">
        <v>46109</v>
      </c>
      <c r="D768" s="63">
        <v>46115</v>
      </c>
      <c r="E768">
        <v>88.3</v>
      </c>
      <c r="F768" t="s">
        <v>361</v>
      </c>
    </row>
    <row r="769" spans="1:6" x14ac:dyDescent="0.25">
      <c r="A769">
        <v>111</v>
      </c>
      <c r="B769" t="s">
        <v>209</v>
      </c>
      <c r="C769" s="63">
        <v>46116</v>
      </c>
      <c r="D769" s="63">
        <v>46122</v>
      </c>
      <c r="E769">
        <v>88.3</v>
      </c>
      <c r="F769" t="s">
        <v>361</v>
      </c>
    </row>
    <row r="770" spans="1:6" x14ac:dyDescent="0.25">
      <c r="A770">
        <v>111</v>
      </c>
      <c r="B770" t="s">
        <v>209</v>
      </c>
      <c r="C770" s="63">
        <v>46123</v>
      </c>
      <c r="D770" s="63">
        <v>46129</v>
      </c>
      <c r="E770">
        <v>88.3</v>
      </c>
      <c r="F770" t="s">
        <v>361</v>
      </c>
    </row>
    <row r="771" spans="1:6" x14ac:dyDescent="0.25">
      <c r="A771">
        <v>111</v>
      </c>
      <c r="B771" t="s">
        <v>209</v>
      </c>
      <c r="C771" s="63">
        <v>46130</v>
      </c>
      <c r="D771" s="63">
        <v>46136</v>
      </c>
      <c r="E771">
        <v>88.3</v>
      </c>
      <c r="F771" t="s">
        <v>361</v>
      </c>
    </row>
    <row r="772" spans="1:6" x14ac:dyDescent="0.25">
      <c r="A772">
        <v>111</v>
      </c>
      <c r="B772" t="s">
        <v>209</v>
      </c>
      <c r="C772" s="63">
        <v>46137</v>
      </c>
      <c r="D772" s="63">
        <v>46143</v>
      </c>
      <c r="E772">
        <v>77</v>
      </c>
      <c r="F772" t="s">
        <v>361</v>
      </c>
    </row>
    <row r="773" spans="1:6" x14ac:dyDescent="0.25">
      <c r="A773">
        <v>111</v>
      </c>
      <c r="B773" t="s">
        <v>209</v>
      </c>
      <c r="C773" s="63">
        <v>46144</v>
      </c>
      <c r="D773" s="63">
        <v>46150</v>
      </c>
      <c r="E773">
        <v>77</v>
      </c>
      <c r="F773" t="s">
        <v>361</v>
      </c>
    </row>
    <row r="774" spans="1:6" x14ac:dyDescent="0.25">
      <c r="A774">
        <v>111</v>
      </c>
      <c r="B774" t="s">
        <v>209</v>
      </c>
      <c r="C774" s="63">
        <v>46151</v>
      </c>
      <c r="D774" s="63">
        <v>46157</v>
      </c>
      <c r="E774">
        <v>77</v>
      </c>
      <c r="F774" t="s">
        <v>361</v>
      </c>
    </row>
    <row r="775" spans="1:6" x14ac:dyDescent="0.25">
      <c r="A775">
        <v>111</v>
      </c>
      <c r="B775" t="s">
        <v>209</v>
      </c>
      <c r="C775" s="63">
        <v>46158</v>
      </c>
      <c r="D775" s="63">
        <v>46164</v>
      </c>
      <c r="E775">
        <v>77</v>
      </c>
      <c r="F775" t="s">
        <v>361</v>
      </c>
    </row>
    <row r="776" spans="1:6" x14ac:dyDescent="0.25">
      <c r="A776">
        <v>111</v>
      </c>
      <c r="B776" t="s">
        <v>209</v>
      </c>
      <c r="C776" s="63">
        <v>46165</v>
      </c>
      <c r="D776" s="63">
        <v>46171</v>
      </c>
      <c r="E776">
        <v>77</v>
      </c>
      <c r="F776" t="s">
        <v>361</v>
      </c>
    </row>
    <row r="777" spans="1:6" x14ac:dyDescent="0.25">
      <c r="A777">
        <v>111</v>
      </c>
      <c r="B777" t="s">
        <v>209</v>
      </c>
      <c r="C777" s="63">
        <v>46172</v>
      </c>
      <c r="D777" s="63">
        <v>46178</v>
      </c>
      <c r="E777">
        <v>77</v>
      </c>
      <c r="F777" t="s">
        <v>361</v>
      </c>
    </row>
    <row r="778" spans="1:6" x14ac:dyDescent="0.25">
      <c r="A778">
        <v>111</v>
      </c>
      <c r="B778" t="s">
        <v>209</v>
      </c>
      <c r="C778" s="63">
        <v>46179</v>
      </c>
      <c r="D778" s="63">
        <v>46185</v>
      </c>
      <c r="E778">
        <v>82.1</v>
      </c>
      <c r="F778" t="s">
        <v>361</v>
      </c>
    </row>
    <row r="779" spans="1:6" x14ac:dyDescent="0.25">
      <c r="A779">
        <v>111</v>
      </c>
      <c r="B779" t="s">
        <v>209</v>
      </c>
      <c r="C779" s="63">
        <v>46186</v>
      </c>
      <c r="D779" s="63">
        <v>46192</v>
      </c>
      <c r="E779">
        <v>82.1</v>
      </c>
      <c r="F779" t="s">
        <v>361</v>
      </c>
    </row>
    <row r="780" spans="1:6" x14ac:dyDescent="0.25">
      <c r="A780">
        <v>111</v>
      </c>
      <c r="B780" t="s">
        <v>209</v>
      </c>
      <c r="C780" s="63">
        <v>46193</v>
      </c>
      <c r="D780" s="63">
        <v>46199</v>
      </c>
      <c r="E780">
        <v>82.1</v>
      </c>
      <c r="F780" t="s">
        <v>361</v>
      </c>
    </row>
    <row r="781" spans="1:6" x14ac:dyDescent="0.25">
      <c r="A781">
        <v>111</v>
      </c>
      <c r="B781" t="s">
        <v>209</v>
      </c>
      <c r="C781" s="63">
        <v>46200</v>
      </c>
      <c r="D781" s="63">
        <v>46206</v>
      </c>
      <c r="E781">
        <v>82.1</v>
      </c>
      <c r="F781" t="s">
        <v>361</v>
      </c>
    </row>
    <row r="782" spans="1:6" x14ac:dyDescent="0.25">
      <c r="A782">
        <v>111</v>
      </c>
      <c r="B782" t="s">
        <v>209</v>
      </c>
      <c r="C782" s="63">
        <v>46207</v>
      </c>
      <c r="D782" s="63">
        <v>46213</v>
      </c>
      <c r="E782">
        <v>82.1</v>
      </c>
      <c r="F782" t="s">
        <v>361</v>
      </c>
    </row>
    <row r="783" spans="1:6" x14ac:dyDescent="0.25">
      <c r="A783">
        <v>111</v>
      </c>
      <c r="B783" t="s">
        <v>209</v>
      </c>
      <c r="C783" s="63">
        <v>46214</v>
      </c>
      <c r="D783" s="63">
        <v>46220</v>
      </c>
      <c r="E783">
        <v>90.1</v>
      </c>
      <c r="F783" t="s">
        <v>361</v>
      </c>
    </row>
    <row r="784" spans="1:6" x14ac:dyDescent="0.25">
      <c r="A784">
        <v>111</v>
      </c>
      <c r="B784" t="s">
        <v>209</v>
      </c>
      <c r="C784" s="63">
        <v>46221</v>
      </c>
      <c r="D784" s="63">
        <v>46227</v>
      </c>
      <c r="E784">
        <v>90.1</v>
      </c>
      <c r="F784" t="s">
        <v>361</v>
      </c>
    </row>
    <row r="785" spans="1:6" x14ac:dyDescent="0.25">
      <c r="A785">
        <v>111</v>
      </c>
      <c r="B785" t="s">
        <v>209</v>
      </c>
      <c r="C785" s="63">
        <v>46228</v>
      </c>
      <c r="D785" s="63">
        <v>46234</v>
      </c>
      <c r="E785">
        <v>90.1</v>
      </c>
      <c r="F785" t="s">
        <v>361</v>
      </c>
    </row>
    <row r="786" spans="1:6" x14ac:dyDescent="0.25">
      <c r="A786">
        <v>111</v>
      </c>
      <c r="B786" t="s">
        <v>209</v>
      </c>
      <c r="C786" s="63">
        <v>46235</v>
      </c>
      <c r="D786" s="63">
        <v>46241</v>
      </c>
      <c r="E786">
        <v>90.1</v>
      </c>
      <c r="F786" t="s">
        <v>361</v>
      </c>
    </row>
    <row r="787" spans="1:6" x14ac:dyDescent="0.25">
      <c r="A787">
        <v>111</v>
      </c>
      <c r="B787" t="s">
        <v>209</v>
      </c>
      <c r="C787" s="63">
        <v>46242</v>
      </c>
      <c r="D787" s="63">
        <v>46248</v>
      </c>
      <c r="E787">
        <v>90.1</v>
      </c>
      <c r="F787" t="s">
        <v>361</v>
      </c>
    </row>
    <row r="788" spans="1:6" x14ac:dyDescent="0.25">
      <c r="A788">
        <v>111</v>
      </c>
      <c r="B788" t="s">
        <v>209</v>
      </c>
      <c r="C788" s="63">
        <v>46249</v>
      </c>
      <c r="D788" s="63">
        <v>46255</v>
      </c>
      <c r="E788">
        <v>84.5</v>
      </c>
      <c r="F788" t="s">
        <v>361</v>
      </c>
    </row>
    <row r="789" spans="1:6" x14ac:dyDescent="0.25">
      <c r="A789">
        <v>111</v>
      </c>
      <c r="B789" t="s">
        <v>209</v>
      </c>
      <c r="C789" s="63">
        <v>46256</v>
      </c>
      <c r="D789" s="63">
        <v>46262</v>
      </c>
      <c r="E789">
        <v>78.2</v>
      </c>
      <c r="F789" t="s">
        <v>361</v>
      </c>
    </row>
    <row r="790" spans="1:6" x14ac:dyDescent="0.25">
      <c r="A790">
        <v>111</v>
      </c>
      <c r="B790" t="s">
        <v>209</v>
      </c>
      <c r="C790" s="63">
        <v>46263</v>
      </c>
      <c r="D790" s="63">
        <v>46269</v>
      </c>
      <c r="E790">
        <v>78.2</v>
      </c>
      <c r="F790" t="s">
        <v>361</v>
      </c>
    </row>
    <row r="791" spans="1:6" x14ac:dyDescent="0.25">
      <c r="A791">
        <v>111</v>
      </c>
      <c r="B791" t="s">
        <v>209</v>
      </c>
      <c r="C791" s="63">
        <v>46270</v>
      </c>
      <c r="D791" s="63">
        <v>46276</v>
      </c>
      <c r="E791">
        <v>79.400000000000006</v>
      </c>
      <c r="F791" t="s">
        <v>361</v>
      </c>
    </row>
    <row r="792" spans="1:6" x14ac:dyDescent="0.25">
      <c r="A792">
        <v>111</v>
      </c>
      <c r="B792" t="s">
        <v>209</v>
      </c>
      <c r="C792" s="63">
        <v>46277</v>
      </c>
      <c r="D792" s="63">
        <v>46283</v>
      </c>
      <c r="E792">
        <v>80.3</v>
      </c>
      <c r="F792" t="s">
        <v>361</v>
      </c>
    </row>
    <row r="793" spans="1:6" x14ac:dyDescent="0.25">
      <c r="A793">
        <v>111</v>
      </c>
      <c r="B793" t="s">
        <v>209</v>
      </c>
      <c r="C793" s="63">
        <v>46284</v>
      </c>
      <c r="D793" s="63">
        <v>46290</v>
      </c>
      <c r="E793">
        <v>80.3</v>
      </c>
      <c r="F793" t="s">
        <v>361</v>
      </c>
    </row>
    <row r="794" spans="1:6" x14ac:dyDescent="0.25">
      <c r="A794">
        <v>111</v>
      </c>
      <c r="B794" t="s">
        <v>209</v>
      </c>
      <c r="C794" s="63">
        <v>46291</v>
      </c>
      <c r="D794" s="63">
        <v>46297</v>
      </c>
      <c r="E794">
        <v>80.3</v>
      </c>
      <c r="F794" t="s">
        <v>361</v>
      </c>
    </row>
    <row r="795" spans="1:6" x14ac:dyDescent="0.25">
      <c r="A795">
        <v>111</v>
      </c>
      <c r="B795" t="s">
        <v>209</v>
      </c>
      <c r="C795" s="63">
        <v>46298</v>
      </c>
      <c r="D795" s="63">
        <v>46304</v>
      </c>
      <c r="E795">
        <v>80.3</v>
      </c>
      <c r="F795" t="s">
        <v>361</v>
      </c>
    </row>
    <row r="796" spans="1:6" x14ac:dyDescent="0.25">
      <c r="A796">
        <v>111</v>
      </c>
      <c r="B796" t="s">
        <v>209</v>
      </c>
      <c r="C796" s="63">
        <v>46305</v>
      </c>
      <c r="D796" s="63">
        <v>46311</v>
      </c>
      <c r="E796">
        <v>80.3</v>
      </c>
      <c r="F796" t="s">
        <v>361</v>
      </c>
    </row>
    <row r="797" spans="1:6" x14ac:dyDescent="0.25">
      <c r="A797">
        <v>111</v>
      </c>
      <c r="B797" t="s">
        <v>209</v>
      </c>
      <c r="C797" s="63">
        <v>46312</v>
      </c>
      <c r="D797" s="63">
        <v>46318</v>
      </c>
      <c r="E797">
        <v>80.3</v>
      </c>
      <c r="F797" t="s">
        <v>361</v>
      </c>
    </row>
    <row r="798" spans="1:6" x14ac:dyDescent="0.25">
      <c r="A798">
        <v>111</v>
      </c>
      <c r="B798" t="s">
        <v>209</v>
      </c>
      <c r="C798" s="63">
        <v>46319</v>
      </c>
      <c r="D798" s="63">
        <v>46325</v>
      </c>
      <c r="E798">
        <v>80.3</v>
      </c>
      <c r="F798" t="s">
        <v>361</v>
      </c>
    </row>
    <row r="799" spans="1:6" x14ac:dyDescent="0.25">
      <c r="A799">
        <v>111</v>
      </c>
      <c r="B799" t="s">
        <v>209</v>
      </c>
      <c r="C799" s="63">
        <v>46326</v>
      </c>
      <c r="D799" s="63">
        <v>46332</v>
      </c>
      <c r="E799">
        <v>80.3</v>
      </c>
      <c r="F799" t="s">
        <v>361</v>
      </c>
    </row>
    <row r="800" spans="1:6" x14ac:dyDescent="0.25">
      <c r="A800">
        <v>17</v>
      </c>
      <c r="B800" t="s">
        <v>188</v>
      </c>
      <c r="C800" s="63">
        <v>45962</v>
      </c>
      <c r="D800" s="63">
        <v>45968</v>
      </c>
      <c r="E800">
        <v>90.9</v>
      </c>
      <c r="F800" t="s">
        <v>351</v>
      </c>
    </row>
    <row r="801" spans="1:6" x14ac:dyDescent="0.25">
      <c r="A801">
        <v>17</v>
      </c>
      <c r="B801" t="s">
        <v>188</v>
      </c>
      <c r="C801" s="63">
        <v>45969</v>
      </c>
      <c r="D801" s="63">
        <v>45975</v>
      </c>
      <c r="E801">
        <v>84</v>
      </c>
      <c r="F801" t="s">
        <v>351</v>
      </c>
    </row>
    <row r="802" spans="1:6" x14ac:dyDescent="0.25">
      <c r="A802">
        <v>17</v>
      </c>
      <c r="B802" t="s">
        <v>188</v>
      </c>
      <c r="C802" s="63">
        <v>45976</v>
      </c>
      <c r="D802" s="63">
        <v>45982</v>
      </c>
      <c r="E802">
        <v>79.099999999999994</v>
      </c>
      <c r="F802" t="s">
        <v>351</v>
      </c>
    </row>
    <row r="803" spans="1:6" x14ac:dyDescent="0.25">
      <c r="A803">
        <v>17</v>
      </c>
      <c r="B803" t="s">
        <v>188</v>
      </c>
      <c r="C803" s="63">
        <v>45983</v>
      </c>
      <c r="D803" s="63">
        <v>45989</v>
      </c>
      <c r="E803">
        <v>78.599999999999994</v>
      </c>
      <c r="F803" t="s">
        <v>351</v>
      </c>
    </row>
    <row r="804" spans="1:6" x14ac:dyDescent="0.25">
      <c r="A804">
        <v>17</v>
      </c>
      <c r="B804" t="s">
        <v>188</v>
      </c>
      <c r="C804" s="63">
        <v>45990</v>
      </c>
      <c r="D804" s="63">
        <v>45996</v>
      </c>
      <c r="E804">
        <v>78.599999999999994</v>
      </c>
      <c r="F804" t="s">
        <v>351</v>
      </c>
    </row>
    <row r="805" spans="1:6" x14ac:dyDescent="0.25">
      <c r="A805">
        <v>17</v>
      </c>
      <c r="B805" t="s">
        <v>188</v>
      </c>
      <c r="C805" s="63">
        <v>45997</v>
      </c>
      <c r="D805" s="63">
        <v>46003</v>
      </c>
      <c r="E805">
        <v>75.7</v>
      </c>
      <c r="F805" t="s">
        <v>351</v>
      </c>
    </row>
    <row r="806" spans="1:6" x14ac:dyDescent="0.25">
      <c r="A806">
        <v>17</v>
      </c>
      <c r="B806" t="s">
        <v>188</v>
      </c>
      <c r="C806" s="63">
        <v>46004</v>
      </c>
      <c r="D806" s="63">
        <v>46010</v>
      </c>
      <c r="E806">
        <v>75.599999999999994</v>
      </c>
      <c r="F806" t="s">
        <v>351</v>
      </c>
    </row>
    <row r="807" spans="1:6" x14ac:dyDescent="0.25">
      <c r="A807">
        <v>17</v>
      </c>
      <c r="B807" t="s">
        <v>188</v>
      </c>
      <c r="C807" s="63">
        <v>46011</v>
      </c>
      <c r="D807" s="63">
        <v>46017</v>
      </c>
      <c r="E807">
        <v>75</v>
      </c>
      <c r="F807" t="s">
        <v>351</v>
      </c>
    </row>
    <row r="808" spans="1:6" x14ac:dyDescent="0.25">
      <c r="A808">
        <v>17</v>
      </c>
      <c r="B808" t="s">
        <v>188</v>
      </c>
      <c r="C808" s="63">
        <v>46018</v>
      </c>
      <c r="D808" s="63">
        <v>46024</v>
      </c>
      <c r="E808">
        <v>74.900000000000006</v>
      </c>
      <c r="F808" t="s">
        <v>351</v>
      </c>
    </row>
    <row r="809" spans="1:6" x14ac:dyDescent="0.25">
      <c r="A809">
        <v>17</v>
      </c>
      <c r="B809" t="s">
        <v>188</v>
      </c>
      <c r="C809" s="63">
        <v>46025</v>
      </c>
      <c r="D809" s="63">
        <v>46031</v>
      </c>
      <c r="E809">
        <v>72.400000000000006</v>
      </c>
      <c r="F809" t="s">
        <v>351</v>
      </c>
    </row>
    <row r="810" spans="1:6" x14ac:dyDescent="0.25">
      <c r="A810">
        <v>17</v>
      </c>
      <c r="B810" t="s">
        <v>188</v>
      </c>
      <c r="C810" s="63">
        <v>46032</v>
      </c>
      <c r="D810" s="63">
        <v>46038</v>
      </c>
      <c r="E810">
        <v>73.7</v>
      </c>
      <c r="F810" t="s">
        <v>351</v>
      </c>
    </row>
    <row r="811" spans="1:6" x14ac:dyDescent="0.25">
      <c r="A811">
        <v>17</v>
      </c>
      <c r="B811" t="s">
        <v>188</v>
      </c>
      <c r="C811" s="63">
        <v>46039</v>
      </c>
      <c r="D811" s="63">
        <v>46045</v>
      </c>
      <c r="E811">
        <v>75.8</v>
      </c>
      <c r="F811" t="s">
        <v>351</v>
      </c>
    </row>
    <row r="812" spans="1:6" x14ac:dyDescent="0.25">
      <c r="A812">
        <v>17</v>
      </c>
      <c r="B812" t="s">
        <v>188</v>
      </c>
      <c r="C812" s="63">
        <v>46046</v>
      </c>
      <c r="D812" s="63">
        <v>46052</v>
      </c>
      <c r="E812">
        <v>76.900000000000006</v>
      </c>
      <c r="F812" t="s">
        <v>351</v>
      </c>
    </row>
    <row r="813" spans="1:6" x14ac:dyDescent="0.25">
      <c r="A813">
        <v>17</v>
      </c>
      <c r="B813" t="s">
        <v>188</v>
      </c>
      <c r="C813" s="63">
        <v>46053</v>
      </c>
      <c r="D813" s="63">
        <v>46059</v>
      </c>
      <c r="E813">
        <v>77.7</v>
      </c>
      <c r="F813" t="s">
        <v>351</v>
      </c>
    </row>
    <row r="814" spans="1:6" x14ac:dyDescent="0.25">
      <c r="A814">
        <v>17</v>
      </c>
      <c r="B814" t="s">
        <v>188</v>
      </c>
      <c r="C814" s="63">
        <v>46060</v>
      </c>
      <c r="D814" s="63">
        <v>46066</v>
      </c>
      <c r="E814">
        <v>79.3</v>
      </c>
      <c r="F814" t="s">
        <v>351</v>
      </c>
    </row>
    <row r="815" spans="1:6" x14ac:dyDescent="0.25">
      <c r="A815">
        <v>17</v>
      </c>
      <c r="B815" t="s">
        <v>188</v>
      </c>
      <c r="C815" s="63">
        <v>46067</v>
      </c>
      <c r="D815" s="63">
        <v>46073</v>
      </c>
      <c r="E815">
        <v>79.900000000000006</v>
      </c>
      <c r="F815" t="s">
        <v>351</v>
      </c>
    </row>
    <row r="816" spans="1:6" x14ac:dyDescent="0.25">
      <c r="A816">
        <v>17</v>
      </c>
      <c r="B816" t="s">
        <v>188</v>
      </c>
      <c r="C816" s="63">
        <v>46074</v>
      </c>
      <c r="D816" s="63">
        <v>46080</v>
      </c>
      <c r="E816">
        <v>80.900000000000006</v>
      </c>
      <c r="F816" t="s">
        <v>351</v>
      </c>
    </row>
    <row r="817" spans="1:6" x14ac:dyDescent="0.25">
      <c r="A817">
        <v>17</v>
      </c>
      <c r="B817" t="s">
        <v>188</v>
      </c>
      <c r="C817" s="63">
        <v>46081</v>
      </c>
      <c r="D817" s="63">
        <v>46087</v>
      </c>
      <c r="E817">
        <v>82.2</v>
      </c>
      <c r="F817" t="s">
        <v>351</v>
      </c>
    </row>
    <row r="818" spans="1:6" x14ac:dyDescent="0.25">
      <c r="A818">
        <v>17</v>
      </c>
      <c r="B818" t="s">
        <v>188</v>
      </c>
      <c r="C818" s="63">
        <v>46088</v>
      </c>
      <c r="D818" s="63">
        <v>46094</v>
      </c>
      <c r="E818">
        <v>82.9</v>
      </c>
      <c r="F818" t="s">
        <v>351</v>
      </c>
    </row>
    <row r="819" spans="1:6" x14ac:dyDescent="0.25">
      <c r="A819">
        <v>17</v>
      </c>
      <c r="B819" t="s">
        <v>188</v>
      </c>
      <c r="C819" s="63">
        <v>46095</v>
      </c>
      <c r="D819" s="63">
        <v>46101</v>
      </c>
      <c r="E819">
        <v>84.2</v>
      </c>
      <c r="F819" t="s">
        <v>351</v>
      </c>
    </row>
    <row r="820" spans="1:6" x14ac:dyDescent="0.25">
      <c r="A820">
        <v>17</v>
      </c>
      <c r="B820" t="s">
        <v>188</v>
      </c>
      <c r="C820" s="63">
        <v>46102</v>
      </c>
      <c r="D820" s="63">
        <v>46108</v>
      </c>
      <c r="E820">
        <v>84.9</v>
      </c>
      <c r="F820" t="s">
        <v>351</v>
      </c>
    </row>
    <row r="821" spans="1:6" x14ac:dyDescent="0.25">
      <c r="A821">
        <v>17</v>
      </c>
      <c r="B821" t="s">
        <v>188</v>
      </c>
      <c r="C821" s="63">
        <v>46109</v>
      </c>
      <c r="D821" s="63">
        <v>46115</v>
      </c>
      <c r="E821">
        <v>86.7</v>
      </c>
      <c r="F821" t="s">
        <v>351</v>
      </c>
    </row>
    <row r="822" spans="1:6" x14ac:dyDescent="0.25">
      <c r="A822">
        <v>17</v>
      </c>
      <c r="B822" t="s">
        <v>188</v>
      </c>
      <c r="C822" s="63">
        <v>46116</v>
      </c>
      <c r="D822" s="63">
        <v>46122</v>
      </c>
      <c r="E822">
        <v>87.5</v>
      </c>
      <c r="F822" t="s">
        <v>351</v>
      </c>
    </row>
    <row r="823" spans="1:6" x14ac:dyDescent="0.25">
      <c r="A823">
        <v>17</v>
      </c>
      <c r="B823" t="s">
        <v>188</v>
      </c>
      <c r="C823" s="63">
        <v>46123</v>
      </c>
      <c r="D823" s="63">
        <v>46129</v>
      </c>
      <c r="E823">
        <v>88.1</v>
      </c>
      <c r="F823" t="s">
        <v>351</v>
      </c>
    </row>
    <row r="824" spans="1:6" x14ac:dyDescent="0.25">
      <c r="A824">
        <v>17</v>
      </c>
      <c r="B824" t="s">
        <v>188</v>
      </c>
      <c r="C824" s="63">
        <v>46130</v>
      </c>
      <c r="D824" s="63">
        <v>46136</v>
      </c>
      <c r="E824">
        <v>90.7</v>
      </c>
      <c r="F824" t="s">
        <v>351</v>
      </c>
    </row>
    <row r="825" spans="1:6" x14ac:dyDescent="0.25">
      <c r="C825" s="63"/>
      <c r="D825" s="63"/>
    </row>
    <row r="826" spans="1:6" x14ac:dyDescent="0.25">
      <c r="C826" s="63"/>
      <c r="D826" s="63"/>
    </row>
    <row r="827" spans="1:6" x14ac:dyDescent="0.25">
      <c r="C827" s="63"/>
      <c r="D827" s="63"/>
    </row>
    <row r="828" spans="1:6" x14ac:dyDescent="0.25">
      <c r="C828" s="63"/>
      <c r="D828" s="63"/>
    </row>
    <row r="829" spans="1:6" x14ac:dyDescent="0.25">
      <c r="C829" s="63"/>
      <c r="D829" s="63"/>
    </row>
    <row r="830" spans="1:6" x14ac:dyDescent="0.25">
      <c r="C830" s="63"/>
      <c r="D830" s="63"/>
    </row>
    <row r="831" spans="1:6" x14ac:dyDescent="0.25">
      <c r="C831" s="63"/>
      <c r="D831" s="63"/>
    </row>
    <row r="832" spans="1:6" x14ac:dyDescent="0.25">
      <c r="C832" s="63"/>
      <c r="D832" s="63"/>
    </row>
    <row r="833" spans="3:4" x14ac:dyDescent="0.25">
      <c r="C833" s="63"/>
      <c r="D833" s="63"/>
    </row>
    <row r="834" spans="3:4" x14ac:dyDescent="0.25">
      <c r="C834" s="63"/>
      <c r="D834" s="63"/>
    </row>
    <row r="835" spans="3:4" x14ac:dyDescent="0.25">
      <c r="C835" s="63"/>
      <c r="D835" s="63"/>
    </row>
    <row r="836" spans="3:4" x14ac:dyDescent="0.25">
      <c r="C836" s="63"/>
      <c r="D836" s="63"/>
    </row>
    <row r="837" spans="3:4" x14ac:dyDescent="0.25">
      <c r="C837" s="63"/>
      <c r="D837" s="63"/>
    </row>
    <row r="838" spans="3:4" x14ac:dyDescent="0.25">
      <c r="C838" s="63"/>
      <c r="D838" s="63"/>
    </row>
    <row r="839" spans="3:4" x14ac:dyDescent="0.25">
      <c r="C839" s="63"/>
      <c r="D839" s="63"/>
    </row>
    <row r="840" spans="3:4" x14ac:dyDescent="0.25">
      <c r="C840" s="63"/>
      <c r="D840" s="63"/>
    </row>
    <row r="841" spans="3:4" x14ac:dyDescent="0.25">
      <c r="C841" s="63"/>
      <c r="D841" s="63"/>
    </row>
    <row r="842" spans="3:4" x14ac:dyDescent="0.25">
      <c r="C842" s="63"/>
      <c r="D842" s="63"/>
    </row>
    <row r="843" spans="3:4" x14ac:dyDescent="0.25">
      <c r="C843" s="63"/>
      <c r="D843" s="63"/>
    </row>
    <row r="844" spans="3:4" x14ac:dyDescent="0.25">
      <c r="C844" s="63"/>
      <c r="D844" s="63"/>
    </row>
    <row r="845" spans="3:4" x14ac:dyDescent="0.25">
      <c r="C845" s="63"/>
      <c r="D845" s="63"/>
    </row>
    <row r="846" spans="3:4" x14ac:dyDescent="0.25">
      <c r="C846" s="63"/>
      <c r="D846" s="63"/>
    </row>
    <row r="847" spans="3:4" x14ac:dyDescent="0.25">
      <c r="C847" s="63"/>
      <c r="D847" s="63"/>
    </row>
    <row r="848" spans="3:4" x14ac:dyDescent="0.25">
      <c r="C848" s="63"/>
      <c r="D848" s="63"/>
    </row>
    <row r="849" spans="3:4" x14ac:dyDescent="0.25">
      <c r="C849" s="63"/>
      <c r="D849" s="63"/>
    </row>
    <row r="850" spans="3:4" x14ac:dyDescent="0.25">
      <c r="C850" s="63"/>
      <c r="D850" s="63"/>
    </row>
    <row r="851" spans="3:4" x14ac:dyDescent="0.25">
      <c r="C851" s="63"/>
      <c r="D851" s="63"/>
    </row>
    <row r="852" spans="3:4" x14ac:dyDescent="0.25">
      <c r="C852" s="63"/>
      <c r="D852" s="63"/>
    </row>
    <row r="853" spans="3:4" x14ac:dyDescent="0.25">
      <c r="C853" s="63"/>
      <c r="D853" s="63"/>
    </row>
    <row r="854" spans="3:4" x14ac:dyDescent="0.25">
      <c r="C854" s="63"/>
      <c r="D854" s="63"/>
    </row>
    <row r="855" spans="3:4" x14ac:dyDescent="0.25">
      <c r="C855" s="63"/>
      <c r="D855" s="63"/>
    </row>
    <row r="856" spans="3:4" x14ac:dyDescent="0.25">
      <c r="C856" s="63"/>
      <c r="D856" s="63"/>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24D5A-595A-4C02-99E6-2027AE66B5EB}">
  <dimension ref="A1:DF814"/>
  <sheetViews>
    <sheetView workbookViewId="0"/>
  </sheetViews>
  <sheetFormatPr defaultRowHeight="15" x14ac:dyDescent="0.25"/>
  <cols>
    <col min="1" max="2" width="10.7109375" bestFit="1" customWidth="1"/>
  </cols>
  <sheetData>
    <row r="1" spans="1:110" x14ac:dyDescent="0.25">
      <c r="C1" t="s">
        <v>242</v>
      </c>
      <c r="D1" t="s">
        <v>243</v>
      </c>
      <c r="E1" t="s">
        <v>244</v>
      </c>
      <c r="F1" t="s">
        <v>245</v>
      </c>
      <c r="G1" t="s">
        <v>246</v>
      </c>
      <c r="H1" t="s">
        <v>247</v>
      </c>
      <c r="I1" t="s">
        <v>248</v>
      </c>
      <c r="J1" t="s">
        <v>249</v>
      </c>
      <c r="K1" t="s">
        <v>250</v>
      </c>
      <c r="L1" t="s">
        <v>251</v>
      </c>
      <c r="M1" t="s">
        <v>252</v>
      </c>
      <c r="N1" t="s">
        <v>253</v>
      </c>
      <c r="O1" t="s">
        <v>254</v>
      </c>
      <c r="P1" t="s">
        <v>255</v>
      </c>
      <c r="Q1" t="s">
        <v>256</v>
      </c>
      <c r="R1" t="s">
        <v>257</v>
      </c>
      <c r="S1" t="s">
        <v>258</v>
      </c>
      <c r="T1" t="s">
        <v>259</v>
      </c>
      <c r="U1" t="s">
        <v>260</v>
      </c>
      <c r="V1" t="s">
        <v>261</v>
      </c>
      <c r="W1" t="s">
        <v>262</v>
      </c>
      <c r="X1" t="s">
        <v>263</v>
      </c>
      <c r="Y1" t="s">
        <v>264</v>
      </c>
      <c r="Z1" t="s">
        <v>265</v>
      </c>
      <c r="AA1" t="s">
        <v>266</v>
      </c>
      <c r="AB1" t="s">
        <v>267</v>
      </c>
      <c r="AC1" t="s">
        <v>268</v>
      </c>
      <c r="AD1" t="s">
        <v>269</v>
      </c>
      <c r="AE1" t="s">
        <v>270</v>
      </c>
      <c r="AF1" t="s">
        <v>271</v>
      </c>
      <c r="AG1" t="s">
        <v>272</v>
      </c>
      <c r="AH1" t="s">
        <v>273</v>
      </c>
      <c r="AI1" t="s">
        <v>274</v>
      </c>
      <c r="AJ1" t="s">
        <v>275</v>
      </c>
      <c r="AK1" t="s">
        <v>276</v>
      </c>
      <c r="AL1" t="s">
        <v>277</v>
      </c>
      <c r="AM1" t="s">
        <v>278</v>
      </c>
      <c r="AN1" t="s">
        <v>279</v>
      </c>
      <c r="AO1" t="s">
        <v>280</v>
      </c>
      <c r="AP1" t="s">
        <v>281</v>
      </c>
      <c r="AQ1" t="s">
        <v>282</v>
      </c>
      <c r="AR1" t="s">
        <v>283</v>
      </c>
      <c r="AS1" t="s">
        <v>284</v>
      </c>
      <c r="AT1" t="s">
        <v>285</v>
      </c>
      <c r="AU1" t="s">
        <v>286</v>
      </c>
      <c r="AV1" t="s">
        <v>287</v>
      </c>
      <c r="AW1" t="s">
        <v>288</v>
      </c>
      <c r="AX1" t="s">
        <v>289</v>
      </c>
      <c r="AY1" t="s">
        <v>290</v>
      </c>
      <c r="AZ1" t="s">
        <v>291</v>
      </c>
      <c r="BA1" t="s">
        <v>292</v>
      </c>
      <c r="BB1" t="s">
        <v>293</v>
      </c>
      <c r="BC1" t="s">
        <v>294</v>
      </c>
      <c r="BD1" t="s">
        <v>295</v>
      </c>
      <c r="BE1" t="s">
        <v>296</v>
      </c>
      <c r="BF1" t="s">
        <v>297</v>
      </c>
      <c r="BG1" t="s">
        <v>298</v>
      </c>
      <c r="BH1" t="s">
        <v>299</v>
      </c>
      <c r="BI1" t="s">
        <v>300</v>
      </c>
      <c r="BJ1" t="s">
        <v>301</v>
      </c>
      <c r="BK1" t="s">
        <v>302</v>
      </c>
      <c r="BL1" t="s">
        <v>303</v>
      </c>
      <c r="BM1" t="s">
        <v>304</v>
      </c>
      <c r="BN1" t="s">
        <v>305</v>
      </c>
      <c r="BO1" t="s">
        <v>306</v>
      </c>
      <c r="BP1" t="s">
        <v>307</v>
      </c>
      <c r="BQ1" t="s">
        <v>308</v>
      </c>
      <c r="BR1" t="s">
        <v>309</v>
      </c>
      <c r="BS1" t="s">
        <v>310</v>
      </c>
      <c r="BT1" t="s">
        <v>311</v>
      </c>
      <c r="BU1" t="s">
        <v>312</v>
      </c>
      <c r="BV1" t="s">
        <v>313</v>
      </c>
      <c r="BW1" t="s">
        <v>314</v>
      </c>
      <c r="BX1" t="s">
        <v>315</v>
      </c>
      <c r="BY1" t="s">
        <v>316</v>
      </c>
      <c r="BZ1" t="s">
        <v>317</v>
      </c>
      <c r="CA1" t="s">
        <v>318</v>
      </c>
      <c r="CB1" t="s">
        <v>319</v>
      </c>
      <c r="CC1" t="s">
        <v>320</v>
      </c>
      <c r="CD1" t="s">
        <v>321</v>
      </c>
      <c r="CE1" t="s">
        <v>322</v>
      </c>
      <c r="CF1" t="s">
        <v>323</v>
      </c>
      <c r="CG1" t="s">
        <v>324</v>
      </c>
      <c r="CH1" t="s">
        <v>325</v>
      </c>
      <c r="CI1" t="s">
        <v>326</v>
      </c>
      <c r="CJ1" t="s">
        <v>327</v>
      </c>
      <c r="CK1" t="s">
        <v>328</v>
      </c>
      <c r="CL1" t="s">
        <v>329</v>
      </c>
      <c r="CM1" t="s">
        <v>330</v>
      </c>
      <c r="CN1" t="s">
        <v>331</v>
      </c>
      <c r="CO1" t="s">
        <v>332</v>
      </c>
      <c r="CP1" t="s">
        <v>333</v>
      </c>
      <c r="CQ1" t="s">
        <v>334</v>
      </c>
      <c r="CR1" t="s">
        <v>335</v>
      </c>
      <c r="CS1" t="s">
        <v>336</v>
      </c>
      <c r="CT1" t="s">
        <v>337</v>
      </c>
      <c r="CU1" t="s">
        <v>338</v>
      </c>
      <c r="CV1" t="s">
        <v>339</v>
      </c>
      <c r="CW1" t="s">
        <v>340</v>
      </c>
      <c r="CX1" t="s">
        <v>341</v>
      </c>
      <c r="CY1" t="s">
        <v>342</v>
      </c>
      <c r="CZ1" t="s">
        <v>343</v>
      </c>
      <c r="DA1" t="s">
        <v>344</v>
      </c>
      <c r="DB1" t="s">
        <v>345</v>
      </c>
      <c r="DC1" t="s">
        <v>346</v>
      </c>
      <c r="DD1" t="s">
        <v>347</v>
      </c>
      <c r="DE1" t="s">
        <v>348</v>
      </c>
      <c r="DF1" t="s">
        <v>272</v>
      </c>
    </row>
    <row r="2" spans="1:110" x14ac:dyDescent="0.25">
      <c r="A2" t="s">
        <v>181</v>
      </c>
      <c r="B2" t="s">
        <v>182</v>
      </c>
      <c r="C2">
        <v>1</v>
      </c>
      <c r="D2">
        <v>13</v>
      </c>
      <c r="E2">
        <v>211</v>
      </c>
      <c r="F2">
        <v>97</v>
      </c>
      <c r="G2">
        <v>12</v>
      </c>
      <c r="H2">
        <v>153</v>
      </c>
      <c r="I2">
        <v>65</v>
      </c>
      <c r="J2">
        <v>183</v>
      </c>
      <c r="K2">
        <v>155</v>
      </c>
      <c r="L2">
        <v>63</v>
      </c>
      <c r="M2">
        <v>54</v>
      </c>
      <c r="N2">
        <v>110</v>
      </c>
      <c r="O2">
        <v>171</v>
      </c>
      <c r="P2">
        <v>172</v>
      </c>
      <c r="Q2">
        <v>173</v>
      </c>
      <c r="R2">
        <v>174</v>
      </c>
      <c r="S2">
        <v>229</v>
      </c>
      <c r="T2">
        <v>182</v>
      </c>
      <c r="U2">
        <v>50</v>
      </c>
      <c r="V2">
        <v>230</v>
      </c>
      <c r="W2">
        <v>9</v>
      </c>
      <c r="X2">
        <v>62</v>
      </c>
      <c r="Y2">
        <v>4</v>
      </c>
      <c r="Z2">
        <v>146</v>
      </c>
      <c r="AA2">
        <v>194</v>
      </c>
      <c r="AB2">
        <v>90</v>
      </c>
      <c r="AC2">
        <v>47</v>
      </c>
      <c r="AD2">
        <v>68</v>
      </c>
      <c r="AE2">
        <v>49</v>
      </c>
      <c r="AF2">
        <v>108</v>
      </c>
      <c r="AG2">
        <v>48</v>
      </c>
      <c r="AH2">
        <v>37</v>
      </c>
      <c r="AI2">
        <v>71</v>
      </c>
      <c r="AJ2">
        <v>38</v>
      </c>
      <c r="AK2">
        <v>39</v>
      </c>
      <c r="AL2">
        <v>40</v>
      </c>
      <c r="AM2">
        <v>59</v>
      </c>
      <c r="AN2">
        <v>156</v>
      </c>
      <c r="AO2">
        <v>64</v>
      </c>
      <c r="AP2">
        <v>169</v>
      </c>
      <c r="AQ2">
        <v>28</v>
      </c>
      <c r="AR2">
        <v>26</v>
      </c>
      <c r="AS2">
        <v>27</v>
      </c>
      <c r="AT2">
        <v>25</v>
      </c>
      <c r="AU2">
        <v>24</v>
      </c>
      <c r="AV2">
        <v>107</v>
      </c>
      <c r="AW2">
        <v>149</v>
      </c>
      <c r="AX2">
        <v>35</v>
      </c>
      <c r="AY2">
        <v>109</v>
      </c>
      <c r="AZ2">
        <v>111</v>
      </c>
      <c r="BA2">
        <v>112</v>
      </c>
      <c r="BB2">
        <v>113</v>
      </c>
      <c r="BC2">
        <v>166</v>
      </c>
      <c r="BD2">
        <v>52</v>
      </c>
      <c r="BE2">
        <v>117</v>
      </c>
      <c r="BF2">
        <v>119</v>
      </c>
      <c r="BG2">
        <v>121</v>
      </c>
      <c r="BH2">
        <v>125</v>
      </c>
      <c r="BI2">
        <v>106</v>
      </c>
      <c r="BJ2">
        <v>42</v>
      </c>
      <c r="BK2">
        <v>53</v>
      </c>
      <c r="BL2">
        <v>55</v>
      </c>
      <c r="BM2">
        <v>127</v>
      </c>
      <c r="BN2">
        <v>133</v>
      </c>
      <c r="BO2">
        <v>57</v>
      </c>
      <c r="BP2">
        <v>135</v>
      </c>
      <c r="BQ2">
        <v>164</v>
      </c>
      <c r="BR2">
        <v>138</v>
      </c>
      <c r="BS2">
        <v>167</v>
      </c>
      <c r="BT2">
        <v>163</v>
      </c>
      <c r="BU2">
        <v>160</v>
      </c>
      <c r="BV2">
        <v>98</v>
      </c>
      <c r="BW2">
        <v>144</v>
      </c>
      <c r="BX2">
        <v>151</v>
      </c>
      <c r="BY2">
        <v>161</v>
      </c>
      <c r="BZ2">
        <v>147</v>
      </c>
      <c r="CA2">
        <v>170</v>
      </c>
      <c r="CB2">
        <v>221</v>
      </c>
      <c r="CC2">
        <v>43</v>
      </c>
      <c r="CD2">
        <v>152</v>
      </c>
      <c r="CE2">
        <v>58</v>
      </c>
      <c r="CF2">
        <v>159</v>
      </c>
      <c r="CG2">
        <v>67</v>
      </c>
      <c r="CH2">
        <v>69</v>
      </c>
      <c r="CI2">
        <v>96</v>
      </c>
      <c r="CJ2">
        <v>83</v>
      </c>
      <c r="CK2">
        <v>201</v>
      </c>
      <c r="CL2">
        <v>203</v>
      </c>
      <c r="CM2">
        <v>73</v>
      </c>
      <c r="CN2">
        <v>70</v>
      </c>
      <c r="CO2">
        <v>204</v>
      </c>
      <c r="CP2">
        <v>205</v>
      </c>
      <c r="CQ2">
        <v>436</v>
      </c>
      <c r="CR2">
        <v>437</v>
      </c>
      <c r="CS2">
        <v>421</v>
      </c>
      <c r="CT2">
        <v>422</v>
      </c>
      <c r="CU2">
        <v>212</v>
      </c>
      <c r="CV2">
        <v>36</v>
      </c>
      <c r="CW2">
        <v>21</v>
      </c>
      <c r="CX2">
        <v>140</v>
      </c>
      <c r="CY2">
        <v>446</v>
      </c>
      <c r="CZ2">
        <v>447</v>
      </c>
      <c r="DA2">
        <v>46</v>
      </c>
      <c r="DB2">
        <v>116</v>
      </c>
      <c r="DC2">
        <v>207</v>
      </c>
      <c r="DD2">
        <v>176</v>
      </c>
      <c r="DE2">
        <v>209</v>
      </c>
      <c r="DF2">
        <v>448</v>
      </c>
    </row>
    <row r="3" spans="1:110" x14ac:dyDescent="0.25">
      <c r="A3" s="63">
        <v>44345</v>
      </c>
      <c r="B3" s="63">
        <v>44351</v>
      </c>
    </row>
    <row r="4" spans="1:110" x14ac:dyDescent="0.25">
      <c r="A4" s="63">
        <f>B3+1</f>
        <v>44352</v>
      </c>
      <c r="B4" s="63">
        <f>A4+6</f>
        <v>44358</v>
      </c>
    </row>
    <row r="5" spans="1:110" x14ac:dyDescent="0.25">
      <c r="A5" s="63">
        <f t="shared" ref="A5:A68" si="0">B4+1</f>
        <v>44359</v>
      </c>
      <c r="B5" s="63">
        <f t="shared" ref="B5:B68" si="1">A5+6</f>
        <v>44365</v>
      </c>
    </row>
    <row r="6" spans="1:110" x14ac:dyDescent="0.25">
      <c r="A6" s="63">
        <f t="shared" si="0"/>
        <v>44366</v>
      </c>
      <c r="B6" s="63">
        <f t="shared" si="1"/>
        <v>44372</v>
      </c>
    </row>
    <row r="7" spans="1:110" x14ac:dyDescent="0.25">
      <c r="A7" s="63">
        <f t="shared" si="0"/>
        <v>44373</v>
      </c>
      <c r="B7" s="63">
        <f t="shared" si="1"/>
        <v>44379</v>
      </c>
    </row>
    <row r="8" spans="1:110" x14ac:dyDescent="0.25">
      <c r="A8" s="63">
        <f t="shared" si="0"/>
        <v>44380</v>
      </c>
      <c r="B8" s="63">
        <f t="shared" si="1"/>
        <v>44386</v>
      </c>
    </row>
    <row r="9" spans="1:110" x14ac:dyDescent="0.25">
      <c r="A9" s="63">
        <f t="shared" si="0"/>
        <v>44387</v>
      </c>
      <c r="B9" s="63">
        <f t="shared" si="1"/>
        <v>44393</v>
      </c>
    </row>
    <row r="10" spans="1:110" x14ac:dyDescent="0.25">
      <c r="A10" s="63">
        <f t="shared" si="0"/>
        <v>44394</v>
      </c>
      <c r="B10" s="63">
        <f t="shared" si="1"/>
        <v>44400</v>
      </c>
    </row>
    <row r="11" spans="1:110" x14ac:dyDescent="0.25">
      <c r="A11" s="63">
        <f t="shared" si="0"/>
        <v>44401</v>
      </c>
      <c r="B11" s="63">
        <f>A11+6</f>
        <v>44407</v>
      </c>
    </row>
    <row r="12" spans="1:110" x14ac:dyDescent="0.25">
      <c r="A12" s="63">
        <f t="shared" si="0"/>
        <v>44408</v>
      </c>
      <c r="B12" s="63">
        <f t="shared" si="1"/>
        <v>44414</v>
      </c>
    </row>
    <row r="13" spans="1:110" x14ac:dyDescent="0.25">
      <c r="A13" s="63">
        <f t="shared" si="0"/>
        <v>44415</v>
      </c>
      <c r="B13" s="63">
        <f t="shared" si="1"/>
        <v>44421</v>
      </c>
    </row>
    <row r="14" spans="1:110" x14ac:dyDescent="0.25">
      <c r="A14" s="63">
        <f t="shared" si="0"/>
        <v>44422</v>
      </c>
      <c r="B14" s="63">
        <f t="shared" si="1"/>
        <v>44428</v>
      </c>
    </row>
    <row r="15" spans="1:110" x14ac:dyDescent="0.25">
      <c r="A15" s="63">
        <f t="shared" si="0"/>
        <v>44429</v>
      </c>
      <c r="B15" s="63">
        <f t="shared" si="1"/>
        <v>44435</v>
      </c>
    </row>
    <row r="16" spans="1:110" x14ac:dyDescent="0.25">
      <c r="A16" s="63">
        <f t="shared" si="0"/>
        <v>44436</v>
      </c>
      <c r="B16" s="63">
        <f t="shared" si="1"/>
        <v>44442</v>
      </c>
    </row>
    <row r="17" spans="1:2" x14ac:dyDescent="0.25">
      <c r="A17" s="63">
        <f t="shared" si="0"/>
        <v>44443</v>
      </c>
      <c r="B17" s="63">
        <f t="shared" si="1"/>
        <v>44449</v>
      </c>
    </row>
    <row r="18" spans="1:2" x14ac:dyDescent="0.25">
      <c r="A18" s="63">
        <f t="shared" si="0"/>
        <v>44450</v>
      </c>
      <c r="B18" s="63">
        <f t="shared" si="1"/>
        <v>44456</v>
      </c>
    </row>
    <row r="19" spans="1:2" x14ac:dyDescent="0.25">
      <c r="A19" s="63">
        <f t="shared" si="0"/>
        <v>44457</v>
      </c>
      <c r="B19" s="63">
        <f t="shared" si="1"/>
        <v>44463</v>
      </c>
    </row>
    <row r="20" spans="1:2" x14ac:dyDescent="0.25">
      <c r="A20" s="63">
        <f t="shared" si="0"/>
        <v>44464</v>
      </c>
      <c r="B20" s="63">
        <f t="shared" si="1"/>
        <v>44470</v>
      </c>
    </row>
    <row r="21" spans="1:2" x14ac:dyDescent="0.25">
      <c r="A21" s="63">
        <f t="shared" si="0"/>
        <v>44471</v>
      </c>
      <c r="B21" s="63">
        <f t="shared" si="1"/>
        <v>44477</v>
      </c>
    </row>
    <row r="22" spans="1:2" x14ac:dyDescent="0.25">
      <c r="A22" s="63">
        <f t="shared" si="0"/>
        <v>44478</v>
      </c>
      <c r="B22" s="63">
        <f t="shared" si="1"/>
        <v>44484</v>
      </c>
    </row>
    <row r="23" spans="1:2" x14ac:dyDescent="0.25">
      <c r="A23" s="63">
        <f t="shared" si="0"/>
        <v>44485</v>
      </c>
      <c r="B23" s="63">
        <f t="shared" si="1"/>
        <v>44491</v>
      </c>
    </row>
    <row r="24" spans="1:2" x14ac:dyDescent="0.25">
      <c r="A24" s="63">
        <f t="shared" si="0"/>
        <v>44492</v>
      </c>
      <c r="B24" s="63">
        <f t="shared" si="1"/>
        <v>44498</v>
      </c>
    </row>
    <row r="25" spans="1:2" x14ac:dyDescent="0.25">
      <c r="A25" s="63">
        <f t="shared" si="0"/>
        <v>44499</v>
      </c>
      <c r="B25" s="63">
        <f t="shared" si="1"/>
        <v>44505</v>
      </c>
    </row>
    <row r="26" spans="1:2" x14ac:dyDescent="0.25">
      <c r="A26" s="63">
        <f t="shared" si="0"/>
        <v>44506</v>
      </c>
      <c r="B26" s="63">
        <f t="shared" si="1"/>
        <v>44512</v>
      </c>
    </row>
    <row r="27" spans="1:2" x14ac:dyDescent="0.25">
      <c r="A27" s="63">
        <f t="shared" si="0"/>
        <v>44513</v>
      </c>
      <c r="B27" s="63">
        <f t="shared" si="1"/>
        <v>44519</v>
      </c>
    </row>
    <row r="28" spans="1:2" x14ac:dyDescent="0.25">
      <c r="A28" s="63">
        <f t="shared" si="0"/>
        <v>44520</v>
      </c>
      <c r="B28" s="63">
        <f t="shared" si="1"/>
        <v>44526</v>
      </c>
    </row>
    <row r="29" spans="1:2" x14ac:dyDescent="0.25">
      <c r="A29" s="63">
        <f t="shared" si="0"/>
        <v>44527</v>
      </c>
      <c r="B29" s="63">
        <f t="shared" si="1"/>
        <v>44533</v>
      </c>
    </row>
    <row r="30" spans="1:2" x14ac:dyDescent="0.25">
      <c r="A30" s="63">
        <f t="shared" si="0"/>
        <v>44534</v>
      </c>
      <c r="B30" s="63">
        <f t="shared" si="1"/>
        <v>44540</v>
      </c>
    </row>
    <row r="31" spans="1:2" x14ac:dyDescent="0.25">
      <c r="A31" s="63">
        <f t="shared" si="0"/>
        <v>44541</v>
      </c>
      <c r="B31" s="63">
        <f t="shared" si="1"/>
        <v>44547</v>
      </c>
    </row>
    <row r="32" spans="1:2" x14ac:dyDescent="0.25">
      <c r="A32" s="63">
        <f t="shared" si="0"/>
        <v>44548</v>
      </c>
      <c r="B32" s="63">
        <f t="shared" si="1"/>
        <v>44554</v>
      </c>
    </row>
    <row r="33" spans="1:2" x14ac:dyDescent="0.25">
      <c r="A33" s="63">
        <f t="shared" si="0"/>
        <v>44555</v>
      </c>
      <c r="B33" s="63">
        <f t="shared" si="1"/>
        <v>44561</v>
      </c>
    </row>
    <row r="34" spans="1:2" x14ac:dyDescent="0.25">
      <c r="A34" s="63">
        <f t="shared" si="0"/>
        <v>44562</v>
      </c>
      <c r="B34" s="63">
        <f t="shared" si="1"/>
        <v>44568</v>
      </c>
    </row>
    <row r="35" spans="1:2" x14ac:dyDescent="0.25">
      <c r="A35" s="63">
        <f t="shared" si="0"/>
        <v>44569</v>
      </c>
      <c r="B35" s="63">
        <f t="shared" si="1"/>
        <v>44575</v>
      </c>
    </row>
    <row r="36" spans="1:2" x14ac:dyDescent="0.25">
      <c r="A36" s="63">
        <f t="shared" si="0"/>
        <v>44576</v>
      </c>
      <c r="B36" s="63">
        <f t="shared" si="1"/>
        <v>44582</v>
      </c>
    </row>
    <row r="37" spans="1:2" x14ac:dyDescent="0.25">
      <c r="A37" s="63">
        <f t="shared" si="0"/>
        <v>44583</v>
      </c>
      <c r="B37" s="63">
        <f t="shared" si="1"/>
        <v>44589</v>
      </c>
    </row>
    <row r="38" spans="1:2" x14ac:dyDescent="0.25">
      <c r="A38" s="63">
        <f t="shared" si="0"/>
        <v>44590</v>
      </c>
      <c r="B38" s="63">
        <f t="shared" si="1"/>
        <v>44596</v>
      </c>
    </row>
    <row r="39" spans="1:2" x14ac:dyDescent="0.25">
      <c r="A39" s="63">
        <f t="shared" si="0"/>
        <v>44597</v>
      </c>
      <c r="B39" s="63">
        <f t="shared" si="1"/>
        <v>44603</v>
      </c>
    </row>
    <row r="40" spans="1:2" x14ac:dyDescent="0.25">
      <c r="A40" s="63">
        <f t="shared" si="0"/>
        <v>44604</v>
      </c>
      <c r="B40" s="63">
        <f t="shared" si="1"/>
        <v>44610</v>
      </c>
    </row>
    <row r="41" spans="1:2" x14ac:dyDescent="0.25">
      <c r="A41" s="63">
        <f t="shared" si="0"/>
        <v>44611</v>
      </c>
      <c r="B41" s="63">
        <f t="shared" si="1"/>
        <v>44617</v>
      </c>
    </row>
    <row r="42" spans="1:2" x14ac:dyDescent="0.25">
      <c r="A42" s="63">
        <f t="shared" si="0"/>
        <v>44618</v>
      </c>
      <c r="B42" s="63">
        <f t="shared" si="1"/>
        <v>44624</v>
      </c>
    </row>
    <row r="43" spans="1:2" x14ac:dyDescent="0.25">
      <c r="A43" s="63">
        <f t="shared" si="0"/>
        <v>44625</v>
      </c>
      <c r="B43" s="63">
        <f t="shared" si="1"/>
        <v>44631</v>
      </c>
    </row>
    <row r="44" spans="1:2" x14ac:dyDescent="0.25">
      <c r="A44" s="63">
        <f t="shared" si="0"/>
        <v>44632</v>
      </c>
      <c r="B44" s="63">
        <f t="shared" si="1"/>
        <v>44638</v>
      </c>
    </row>
    <row r="45" spans="1:2" x14ac:dyDescent="0.25">
      <c r="A45" s="63">
        <f t="shared" si="0"/>
        <v>44639</v>
      </c>
      <c r="B45" s="63">
        <f t="shared" si="1"/>
        <v>44645</v>
      </c>
    </row>
    <row r="46" spans="1:2" x14ac:dyDescent="0.25">
      <c r="A46" s="63">
        <f t="shared" si="0"/>
        <v>44646</v>
      </c>
      <c r="B46" s="63">
        <f t="shared" si="1"/>
        <v>44652</v>
      </c>
    </row>
    <row r="47" spans="1:2" x14ac:dyDescent="0.25">
      <c r="A47" s="63">
        <f t="shared" si="0"/>
        <v>44653</v>
      </c>
      <c r="B47" s="63">
        <f t="shared" si="1"/>
        <v>44659</v>
      </c>
    </row>
    <row r="48" spans="1:2" x14ac:dyDescent="0.25">
      <c r="A48" s="63">
        <f t="shared" si="0"/>
        <v>44660</v>
      </c>
      <c r="B48" s="63">
        <f t="shared" si="1"/>
        <v>44666</v>
      </c>
    </row>
    <row r="49" spans="1:2" x14ac:dyDescent="0.25">
      <c r="A49" s="63">
        <f t="shared" si="0"/>
        <v>44667</v>
      </c>
      <c r="B49" s="63">
        <f t="shared" si="1"/>
        <v>44673</v>
      </c>
    </row>
    <row r="50" spans="1:2" x14ac:dyDescent="0.25">
      <c r="A50" s="63">
        <f t="shared" si="0"/>
        <v>44674</v>
      </c>
      <c r="B50" s="63">
        <f t="shared" si="1"/>
        <v>44680</v>
      </c>
    </row>
    <row r="51" spans="1:2" x14ac:dyDescent="0.25">
      <c r="A51" s="63">
        <f t="shared" si="0"/>
        <v>44681</v>
      </c>
      <c r="B51" s="63">
        <f t="shared" si="1"/>
        <v>44687</v>
      </c>
    </row>
    <row r="52" spans="1:2" x14ac:dyDescent="0.25">
      <c r="A52" s="63">
        <f t="shared" si="0"/>
        <v>44688</v>
      </c>
      <c r="B52" s="63">
        <f t="shared" si="1"/>
        <v>44694</v>
      </c>
    </row>
    <row r="53" spans="1:2" x14ac:dyDescent="0.25">
      <c r="A53" s="63">
        <f t="shared" si="0"/>
        <v>44695</v>
      </c>
      <c r="B53" s="63">
        <f t="shared" si="1"/>
        <v>44701</v>
      </c>
    </row>
    <row r="54" spans="1:2" x14ac:dyDescent="0.25">
      <c r="A54" s="63">
        <f t="shared" si="0"/>
        <v>44702</v>
      </c>
      <c r="B54" s="63">
        <f t="shared" si="1"/>
        <v>44708</v>
      </c>
    </row>
    <row r="55" spans="1:2" x14ac:dyDescent="0.25">
      <c r="A55" s="63">
        <f t="shared" si="0"/>
        <v>44709</v>
      </c>
      <c r="B55" s="63">
        <f t="shared" si="1"/>
        <v>44715</v>
      </c>
    </row>
    <row r="56" spans="1:2" x14ac:dyDescent="0.25">
      <c r="A56" s="63">
        <f t="shared" si="0"/>
        <v>44716</v>
      </c>
      <c r="B56" s="63">
        <f t="shared" si="1"/>
        <v>44722</v>
      </c>
    </row>
    <row r="57" spans="1:2" x14ac:dyDescent="0.25">
      <c r="A57" s="63">
        <f t="shared" si="0"/>
        <v>44723</v>
      </c>
      <c r="B57" s="63">
        <f t="shared" si="1"/>
        <v>44729</v>
      </c>
    </row>
    <row r="58" spans="1:2" x14ac:dyDescent="0.25">
      <c r="A58" s="63">
        <f t="shared" si="0"/>
        <v>44730</v>
      </c>
      <c r="B58" s="63">
        <f t="shared" si="1"/>
        <v>44736</v>
      </c>
    </row>
    <row r="59" spans="1:2" x14ac:dyDescent="0.25">
      <c r="A59" s="63">
        <f t="shared" si="0"/>
        <v>44737</v>
      </c>
      <c r="B59" s="63">
        <f t="shared" si="1"/>
        <v>44743</v>
      </c>
    </row>
    <row r="60" spans="1:2" x14ac:dyDescent="0.25">
      <c r="A60" s="63">
        <f t="shared" si="0"/>
        <v>44744</v>
      </c>
      <c r="B60" s="63">
        <f t="shared" si="1"/>
        <v>44750</v>
      </c>
    </row>
    <row r="61" spans="1:2" x14ac:dyDescent="0.25">
      <c r="A61" s="63">
        <f t="shared" si="0"/>
        <v>44751</v>
      </c>
      <c r="B61" s="63">
        <f t="shared" si="1"/>
        <v>44757</v>
      </c>
    </row>
    <row r="62" spans="1:2" x14ac:dyDescent="0.25">
      <c r="A62" s="63">
        <f t="shared" si="0"/>
        <v>44758</v>
      </c>
      <c r="B62" s="63">
        <f t="shared" si="1"/>
        <v>44764</v>
      </c>
    </row>
    <row r="63" spans="1:2" x14ac:dyDescent="0.25">
      <c r="A63" s="63">
        <f t="shared" si="0"/>
        <v>44765</v>
      </c>
      <c r="B63" s="63">
        <f t="shared" si="1"/>
        <v>44771</v>
      </c>
    </row>
    <row r="64" spans="1:2" x14ac:dyDescent="0.25">
      <c r="A64" s="63">
        <f t="shared" si="0"/>
        <v>44772</v>
      </c>
      <c r="B64" s="63">
        <f t="shared" si="1"/>
        <v>44778</v>
      </c>
    </row>
    <row r="65" spans="1:2" x14ac:dyDescent="0.25">
      <c r="A65" s="63">
        <f t="shared" si="0"/>
        <v>44779</v>
      </c>
      <c r="B65" s="63">
        <f t="shared" si="1"/>
        <v>44785</v>
      </c>
    </row>
    <row r="66" spans="1:2" x14ac:dyDescent="0.25">
      <c r="A66" s="63">
        <f t="shared" si="0"/>
        <v>44786</v>
      </c>
      <c r="B66" s="63">
        <f t="shared" si="1"/>
        <v>44792</v>
      </c>
    </row>
    <row r="67" spans="1:2" x14ac:dyDescent="0.25">
      <c r="A67" s="63">
        <f t="shared" si="0"/>
        <v>44793</v>
      </c>
      <c r="B67" s="63">
        <f t="shared" si="1"/>
        <v>44799</v>
      </c>
    </row>
    <row r="68" spans="1:2" x14ac:dyDescent="0.25">
      <c r="A68" s="63">
        <f t="shared" si="0"/>
        <v>44800</v>
      </c>
      <c r="B68" s="63">
        <f t="shared" si="1"/>
        <v>44806</v>
      </c>
    </row>
    <row r="69" spans="1:2" x14ac:dyDescent="0.25">
      <c r="A69" s="63">
        <f t="shared" ref="A69:A76" si="2">B68+1</f>
        <v>44807</v>
      </c>
      <c r="B69" s="63">
        <f t="shared" ref="B69:B76" si="3">A69+6</f>
        <v>44813</v>
      </c>
    </row>
    <row r="70" spans="1:2" x14ac:dyDescent="0.25">
      <c r="A70" s="63">
        <f t="shared" si="2"/>
        <v>44814</v>
      </c>
      <c r="B70" s="63">
        <f t="shared" si="3"/>
        <v>44820</v>
      </c>
    </row>
    <row r="71" spans="1:2" x14ac:dyDescent="0.25">
      <c r="A71" s="63">
        <f t="shared" si="2"/>
        <v>44821</v>
      </c>
      <c r="B71" s="63">
        <f t="shared" si="3"/>
        <v>44827</v>
      </c>
    </row>
    <row r="72" spans="1:2" x14ac:dyDescent="0.25">
      <c r="A72" s="63">
        <f t="shared" si="2"/>
        <v>44828</v>
      </c>
      <c r="B72" s="63">
        <f t="shared" si="3"/>
        <v>44834</v>
      </c>
    </row>
    <row r="73" spans="1:2" x14ac:dyDescent="0.25">
      <c r="A73" s="63">
        <f t="shared" si="2"/>
        <v>44835</v>
      </c>
      <c r="B73" s="63">
        <f t="shared" si="3"/>
        <v>44841</v>
      </c>
    </row>
    <row r="74" spans="1:2" x14ac:dyDescent="0.25">
      <c r="A74" s="63">
        <f t="shared" si="2"/>
        <v>44842</v>
      </c>
      <c r="B74" s="63">
        <f t="shared" si="3"/>
        <v>44848</v>
      </c>
    </row>
    <row r="75" spans="1:2" x14ac:dyDescent="0.25">
      <c r="A75" s="63">
        <f t="shared" si="2"/>
        <v>44849</v>
      </c>
      <c r="B75" s="63">
        <f t="shared" si="3"/>
        <v>44855</v>
      </c>
    </row>
    <row r="76" spans="1:2" x14ac:dyDescent="0.25">
      <c r="A76" s="63">
        <f t="shared" si="2"/>
        <v>44856</v>
      </c>
      <c r="B76" s="63">
        <f t="shared" si="3"/>
        <v>44862</v>
      </c>
    </row>
    <row r="77" spans="1:2" x14ac:dyDescent="0.25">
      <c r="A77" s="63"/>
      <c r="B77" s="63"/>
    </row>
    <row r="78" spans="1:2" x14ac:dyDescent="0.25">
      <c r="A78" s="63"/>
      <c r="B78" s="63"/>
    </row>
    <row r="79" spans="1:2" x14ac:dyDescent="0.25">
      <c r="A79" s="63"/>
      <c r="B79" s="63"/>
    </row>
    <row r="80" spans="1:2" x14ac:dyDescent="0.25">
      <c r="A80" s="63"/>
      <c r="B80" s="63"/>
    </row>
    <row r="81" spans="1:2" x14ac:dyDescent="0.25">
      <c r="A81" s="63"/>
      <c r="B81" s="63"/>
    </row>
    <row r="82" spans="1:2" x14ac:dyDescent="0.25">
      <c r="A82" s="63"/>
      <c r="B82" s="63"/>
    </row>
    <row r="83" spans="1:2" x14ac:dyDescent="0.25">
      <c r="A83" s="63"/>
      <c r="B83" s="63"/>
    </row>
    <row r="84" spans="1:2" x14ac:dyDescent="0.25">
      <c r="A84" s="63"/>
      <c r="B84" s="63"/>
    </row>
    <row r="85" spans="1:2" x14ac:dyDescent="0.25">
      <c r="A85" s="63"/>
      <c r="B85" s="63"/>
    </row>
    <row r="86" spans="1:2" x14ac:dyDescent="0.25">
      <c r="A86" s="63"/>
      <c r="B86" s="63"/>
    </row>
    <row r="87" spans="1:2" x14ac:dyDescent="0.25">
      <c r="A87" s="63"/>
      <c r="B87" s="63"/>
    </row>
    <row r="88" spans="1:2" x14ac:dyDescent="0.25">
      <c r="A88" s="63"/>
      <c r="B88" s="63"/>
    </row>
    <row r="89" spans="1:2" x14ac:dyDescent="0.25">
      <c r="A89" s="63"/>
      <c r="B89" s="63"/>
    </row>
    <row r="90" spans="1:2" x14ac:dyDescent="0.25">
      <c r="A90" s="63"/>
      <c r="B90" s="63"/>
    </row>
    <row r="91" spans="1:2" x14ac:dyDescent="0.25">
      <c r="A91" s="63"/>
      <c r="B91" s="63"/>
    </row>
    <row r="92" spans="1:2" x14ac:dyDescent="0.25">
      <c r="A92" s="63"/>
      <c r="B92" s="63"/>
    </row>
    <row r="93" spans="1:2" x14ac:dyDescent="0.25">
      <c r="A93" s="63"/>
      <c r="B93" s="63"/>
    </row>
    <row r="94" spans="1:2" x14ac:dyDescent="0.25">
      <c r="A94" s="63"/>
      <c r="B94" s="63"/>
    </row>
    <row r="95" spans="1:2" x14ac:dyDescent="0.25">
      <c r="A95" s="63"/>
      <c r="B95" s="63"/>
    </row>
    <row r="96" spans="1:2" x14ac:dyDescent="0.25">
      <c r="A96" s="63"/>
      <c r="B96" s="63"/>
    </row>
    <row r="97" spans="1:2" x14ac:dyDescent="0.25">
      <c r="A97" s="63"/>
      <c r="B97" s="63"/>
    </row>
    <row r="98" spans="1:2" x14ac:dyDescent="0.25">
      <c r="A98" s="63"/>
      <c r="B98" s="63"/>
    </row>
    <row r="99" spans="1:2" x14ac:dyDescent="0.25">
      <c r="A99" s="63"/>
      <c r="B99" s="63"/>
    </row>
    <row r="100" spans="1:2" x14ac:dyDescent="0.25">
      <c r="A100" s="63"/>
      <c r="B100" s="63"/>
    </row>
    <row r="101" spans="1:2" x14ac:dyDescent="0.25">
      <c r="A101" s="63"/>
      <c r="B101" s="63"/>
    </row>
    <row r="102" spans="1:2" x14ac:dyDescent="0.25">
      <c r="A102" s="63"/>
      <c r="B102" s="63"/>
    </row>
    <row r="103" spans="1:2" x14ac:dyDescent="0.25">
      <c r="A103" s="63"/>
      <c r="B103" s="63"/>
    </row>
    <row r="104" spans="1:2" x14ac:dyDescent="0.25">
      <c r="A104" s="63"/>
      <c r="B104" s="63"/>
    </row>
    <row r="105" spans="1:2" x14ac:dyDescent="0.25">
      <c r="A105" s="63"/>
      <c r="B105" s="63"/>
    </row>
    <row r="106" spans="1:2" x14ac:dyDescent="0.25">
      <c r="A106" s="63"/>
      <c r="B106" s="63"/>
    </row>
    <row r="107" spans="1:2" x14ac:dyDescent="0.25">
      <c r="A107" s="63"/>
      <c r="B107" s="63"/>
    </row>
    <row r="108" spans="1:2" x14ac:dyDescent="0.25">
      <c r="A108" s="63"/>
      <c r="B108" s="63"/>
    </row>
    <row r="109" spans="1:2" x14ac:dyDescent="0.25">
      <c r="A109" s="63"/>
      <c r="B109" s="63"/>
    </row>
    <row r="110" spans="1:2" x14ac:dyDescent="0.25">
      <c r="A110" s="63"/>
      <c r="B110" s="63"/>
    </row>
    <row r="111" spans="1:2" x14ac:dyDescent="0.25">
      <c r="A111" s="63"/>
      <c r="B111" s="63"/>
    </row>
    <row r="112" spans="1:2" x14ac:dyDescent="0.25">
      <c r="A112" s="63"/>
      <c r="B112" s="63"/>
    </row>
    <row r="113" spans="1:2" x14ac:dyDescent="0.25">
      <c r="A113" s="63"/>
      <c r="B113" s="63"/>
    </row>
    <row r="114" spans="1:2" x14ac:dyDescent="0.25">
      <c r="A114" s="63"/>
      <c r="B114" s="63"/>
    </row>
    <row r="115" spans="1:2" x14ac:dyDescent="0.25">
      <c r="A115" s="63"/>
      <c r="B115" s="63"/>
    </row>
    <row r="116" spans="1:2" x14ac:dyDescent="0.25">
      <c r="A116" s="63"/>
      <c r="B116" s="63"/>
    </row>
    <row r="117" spans="1:2" x14ac:dyDescent="0.25">
      <c r="A117" s="63"/>
      <c r="B117" s="63"/>
    </row>
    <row r="118" spans="1:2" x14ac:dyDescent="0.25">
      <c r="A118" s="63"/>
      <c r="B118" s="63"/>
    </row>
    <row r="119" spans="1:2" x14ac:dyDescent="0.25">
      <c r="A119" s="63"/>
      <c r="B119" s="63"/>
    </row>
    <row r="120" spans="1:2" x14ac:dyDescent="0.25">
      <c r="A120" s="63"/>
      <c r="B120" s="63"/>
    </row>
    <row r="121" spans="1:2" x14ac:dyDescent="0.25">
      <c r="A121" s="63"/>
      <c r="B121" s="63"/>
    </row>
    <row r="122" spans="1:2" x14ac:dyDescent="0.25">
      <c r="A122" s="63"/>
      <c r="B122" s="63"/>
    </row>
    <row r="123" spans="1:2" x14ac:dyDescent="0.25">
      <c r="A123" s="63"/>
      <c r="B123" s="63"/>
    </row>
    <row r="124" spans="1:2" x14ac:dyDescent="0.25">
      <c r="A124" s="63"/>
      <c r="B124" s="63"/>
    </row>
    <row r="125" spans="1:2" x14ac:dyDescent="0.25">
      <c r="A125" s="63"/>
      <c r="B125" s="63"/>
    </row>
    <row r="126" spans="1:2" x14ac:dyDescent="0.25">
      <c r="A126" s="63"/>
      <c r="B126" s="63"/>
    </row>
    <row r="127" spans="1:2" x14ac:dyDescent="0.25">
      <c r="A127" s="63"/>
      <c r="B127" s="63"/>
    </row>
    <row r="128" spans="1:2" x14ac:dyDescent="0.25">
      <c r="A128" s="63"/>
      <c r="B128" s="63"/>
    </row>
    <row r="129" spans="1:2" x14ac:dyDescent="0.25">
      <c r="A129" s="63"/>
      <c r="B129" s="63"/>
    </row>
    <row r="130" spans="1:2" x14ac:dyDescent="0.25">
      <c r="A130" s="63"/>
      <c r="B130" s="63"/>
    </row>
    <row r="131" spans="1:2" x14ac:dyDescent="0.25">
      <c r="A131" s="63"/>
      <c r="B131" s="63"/>
    </row>
    <row r="132" spans="1:2" x14ac:dyDescent="0.25">
      <c r="A132" s="63"/>
      <c r="B132" s="63"/>
    </row>
    <row r="133" spans="1:2" x14ac:dyDescent="0.25">
      <c r="A133" s="63"/>
      <c r="B133" s="63"/>
    </row>
    <row r="134" spans="1:2" x14ac:dyDescent="0.25">
      <c r="A134" s="63"/>
      <c r="B134" s="63"/>
    </row>
    <row r="135" spans="1:2" x14ac:dyDescent="0.25">
      <c r="A135" s="63"/>
      <c r="B135" s="63"/>
    </row>
    <row r="136" spans="1:2" x14ac:dyDescent="0.25">
      <c r="A136" s="63"/>
      <c r="B136" s="63"/>
    </row>
    <row r="137" spans="1:2" x14ac:dyDescent="0.25">
      <c r="A137" s="63"/>
      <c r="B137" s="63"/>
    </row>
    <row r="138" spans="1:2" x14ac:dyDescent="0.25">
      <c r="A138" s="63"/>
      <c r="B138" s="63"/>
    </row>
    <row r="139" spans="1:2" x14ac:dyDescent="0.25">
      <c r="A139" s="63"/>
      <c r="B139" s="63"/>
    </row>
    <row r="140" spans="1:2" x14ac:dyDescent="0.25">
      <c r="A140" s="63"/>
      <c r="B140" s="63"/>
    </row>
    <row r="141" spans="1:2" x14ac:dyDescent="0.25">
      <c r="A141" s="63"/>
      <c r="B141" s="63"/>
    </row>
    <row r="142" spans="1:2" x14ac:dyDescent="0.25">
      <c r="A142" s="63"/>
      <c r="B142" s="63"/>
    </row>
    <row r="143" spans="1:2" x14ac:dyDescent="0.25">
      <c r="A143" s="63"/>
      <c r="B143" s="63"/>
    </row>
    <row r="144" spans="1:2" x14ac:dyDescent="0.25">
      <c r="A144" s="63"/>
      <c r="B144" s="63"/>
    </row>
    <row r="145" spans="1:2" x14ac:dyDescent="0.25">
      <c r="A145" s="63"/>
      <c r="B145" s="63"/>
    </row>
    <row r="146" spans="1:2" x14ac:dyDescent="0.25">
      <c r="A146" s="63"/>
      <c r="B146" s="63"/>
    </row>
    <row r="147" spans="1:2" x14ac:dyDescent="0.25">
      <c r="A147" s="63"/>
      <c r="B147" s="63"/>
    </row>
    <row r="148" spans="1:2" x14ac:dyDescent="0.25">
      <c r="A148" s="63"/>
      <c r="B148" s="63"/>
    </row>
    <row r="149" spans="1:2" x14ac:dyDescent="0.25">
      <c r="A149" s="63"/>
      <c r="B149" s="63"/>
    </row>
    <row r="150" spans="1:2" x14ac:dyDescent="0.25">
      <c r="A150" s="63"/>
      <c r="B150" s="63"/>
    </row>
    <row r="151" spans="1:2" x14ac:dyDescent="0.25">
      <c r="A151" s="63"/>
      <c r="B151" s="63"/>
    </row>
    <row r="152" spans="1:2" x14ac:dyDescent="0.25">
      <c r="A152" s="63"/>
      <c r="B152" s="63"/>
    </row>
    <row r="153" spans="1:2" x14ac:dyDescent="0.25">
      <c r="A153" s="63"/>
      <c r="B153" s="63"/>
    </row>
    <row r="154" spans="1:2" x14ac:dyDescent="0.25">
      <c r="A154" s="63"/>
      <c r="B154" s="63"/>
    </row>
    <row r="155" spans="1:2" x14ac:dyDescent="0.25">
      <c r="A155" s="63"/>
      <c r="B155" s="63"/>
    </row>
    <row r="156" spans="1:2" x14ac:dyDescent="0.25">
      <c r="A156" s="63"/>
      <c r="B156" s="63"/>
    </row>
    <row r="157" spans="1:2" x14ac:dyDescent="0.25">
      <c r="A157" s="63"/>
      <c r="B157" s="63"/>
    </row>
    <row r="158" spans="1:2" x14ac:dyDescent="0.25">
      <c r="A158" s="63"/>
      <c r="B158" s="63"/>
    </row>
    <row r="159" spans="1:2" x14ac:dyDescent="0.25">
      <c r="A159" s="63"/>
      <c r="B159" s="63"/>
    </row>
    <row r="160" spans="1:2" x14ac:dyDescent="0.25">
      <c r="A160" s="63"/>
      <c r="B160" s="63"/>
    </row>
    <row r="161" spans="1:2" x14ac:dyDescent="0.25">
      <c r="A161" s="63"/>
      <c r="B161" s="63"/>
    </row>
    <row r="162" spans="1:2" x14ac:dyDescent="0.25">
      <c r="A162" s="63"/>
      <c r="B162" s="63"/>
    </row>
    <row r="163" spans="1:2" x14ac:dyDescent="0.25">
      <c r="A163" s="63"/>
      <c r="B163" s="63"/>
    </row>
    <row r="164" spans="1:2" x14ac:dyDescent="0.25">
      <c r="A164" s="63"/>
      <c r="B164" s="63"/>
    </row>
    <row r="165" spans="1:2" x14ac:dyDescent="0.25">
      <c r="A165" s="63"/>
      <c r="B165" s="63"/>
    </row>
    <row r="166" spans="1:2" x14ac:dyDescent="0.25">
      <c r="A166" s="63"/>
      <c r="B166" s="63"/>
    </row>
    <row r="167" spans="1:2" x14ac:dyDescent="0.25">
      <c r="A167" s="63"/>
      <c r="B167" s="63"/>
    </row>
    <row r="168" spans="1:2" x14ac:dyDescent="0.25">
      <c r="A168" s="63"/>
      <c r="B168" s="63"/>
    </row>
    <row r="169" spans="1:2" x14ac:dyDescent="0.25">
      <c r="A169" s="63"/>
      <c r="B169" s="63"/>
    </row>
    <row r="170" spans="1:2" x14ac:dyDescent="0.25">
      <c r="A170" s="63"/>
      <c r="B170" s="63"/>
    </row>
    <row r="171" spans="1:2" x14ac:dyDescent="0.25">
      <c r="A171" s="63"/>
      <c r="B171" s="63"/>
    </row>
    <row r="172" spans="1:2" x14ac:dyDescent="0.25">
      <c r="A172" s="63"/>
      <c r="B172" s="63"/>
    </row>
    <row r="173" spans="1:2" x14ac:dyDescent="0.25">
      <c r="A173" s="63"/>
      <c r="B173" s="63"/>
    </row>
    <row r="174" spans="1:2" x14ac:dyDescent="0.25">
      <c r="A174" s="63"/>
      <c r="B174" s="63"/>
    </row>
    <row r="175" spans="1:2" x14ac:dyDescent="0.25">
      <c r="A175" s="63"/>
      <c r="B175" s="63"/>
    </row>
    <row r="176" spans="1:2" x14ac:dyDescent="0.25">
      <c r="A176" s="63"/>
      <c r="B176" s="63"/>
    </row>
    <row r="177" spans="1:2" x14ac:dyDescent="0.25">
      <c r="A177" s="63"/>
      <c r="B177" s="63"/>
    </row>
    <row r="178" spans="1:2" x14ac:dyDescent="0.25">
      <c r="A178" s="63"/>
      <c r="B178" s="63"/>
    </row>
    <row r="179" spans="1:2" x14ac:dyDescent="0.25">
      <c r="A179" s="63"/>
      <c r="B179" s="63"/>
    </row>
    <row r="180" spans="1:2" x14ac:dyDescent="0.25">
      <c r="A180" s="63"/>
      <c r="B180" s="63"/>
    </row>
    <row r="181" spans="1:2" x14ac:dyDescent="0.25">
      <c r="A181" s="63"/>
      <c r="B181" s="63"/>
    </row>
    <row r="182" spans="1:2" x14ac:dyDescent="0.25">
      <c r="A182" s="63"/>
      <c r="B182" s="63"/>
    </row>
    <row r="183" spans="1:2" x14ac:dyDescent="0.25">
      <c r="A183" s="63"/>
      <c r="B183" s="63"/>
    </row>
    <row r="184" spans="1:2" x14ac:dyDescent="0.25">
      <c r="A184" s="63"/>
      <c r="B184" s="63"/>
    </row>
    <row r="185" spans="1:2" x14ac:dyDescent="0.25">
      <c r="A185" s="63"/>
      <c r="B185" s="63"/>
    </row>
    <row r="186" spans="1:2" x14ac:dyDescent="0.25">
      <c r="A186" s="63"/>
      <c r="B186" s="63"/>
    </row>
    <row r="187" spans="1:2" x14ac:dyDescent="0.25">
      <c r="A187" s="63"/>
      <c r="B187" s="63"/>
    </row>
    <row r="188" spans="1:2" x14ac:dyDescent="0.25">
      <c r="A188" s="63"/>
      <c r="B188" s="63"/>
    </row>
    <row r="189" spans="1:2" x14ac:dyDescent="0.25">
      <c r="A189" s="63"/>
      <c r="B189" s="63"/>
    </row>
    <row r="190" spans="1:2" x14ac:dyDescent="0.25">
      <c r="A190" s="63"/>
      <c r="B190" s="63"/>
    </row>
    <row r="191" spans="1:2" x14ac:dyDescent="0.25">
      <c r="A191" s="63"/>
      <c r="B191" s="63"/>
    </row>
    <row r="192" spans="1:2" x14ac:dyDescent="0.25">
      <c r="A192" s="63"/>
      <c r="B192" s="63"/>
    </row>
    <row r="193" spans="1:2" x14ac:dyDescent="0.25">
      <c r="A193" s="63"/>
      <c r="B193" s="63"/>
    </row>
    <row r="194" spans="1:2" x14ac:dyDescent="0.25">
      <c r="A194" s="63"/>
      <c r="B194" s="63"/>
    </row>
    <row r="195" spans="1:2" x14ac:dyDescent="0.25">
      <c r="A195" s="63"/>
      <c r="B195" s="63"/>
    </row>
    <row r="196" spans="1:2" x14ac:dyDescent="0.25">
      <c r="A196" s="63"/>
      <c r="B196" s="63"/>
    </row>
    <row r="197" spans="1:2" x14ac:dyDescent="0.25">
      <c r="A197" s="63"/>
      <c r="B197" s="63"/>
    </row>
    <row r="198" spans="1:2" x14ac:dyDescent="0.25">
      <c r="A198" s="63"/>
      <c r="B198" s="63"/>
    </row>
    <row r="199" spans="1:2" x14ac:dyDescent="0.25">
      <c r="A199" s="63"/>
      <c r="B199" s="63"/>
    </row>
    <row r="200" spans="1:2" x14ac:dyDescent="0.25">
      <c r="A200" s="63"/>
      <c r="B200" s="63"/>
    </row>
    <row r="201" spans="1:2" x14ac:dyDescent="0.25">
      <c r="A201" s="63"/>
      <c r="B201" s="63"/>
    </row>
    <row r="202" spans="1:2" x14ac:dyDescent="0.25">
      <c r="A202" s="63"/>
      <c r="B202" s="63"/>
    </row>
    <row r="203" spans="1:2" x14ac:dyDescent="0.25">
      <c r="A203" s="63"/>
      <c r="B203" s="63"/>
    </row>
    <row r="204" spans="1:2" x14ac:dyDescent="0.25">
      <c r="A204" s="63"/>
      <c r="B204" s="63"/>
    </row>
    <row r="205" spans="1:2" x14ac:dyDescent="0.25">
      <c r="A205" s="63"/>
      <c r="B205" s="63"/>
    </row>
    <row r="206" spans="1:2" x14ac:dyDescent="0.25">
      <c r="A206" s="63"/>
      <c r="B206" s="63"/>
    </row>
    <row r="207" spans="1:2" x14ac:dyDescent="0.25">
      <c r="A207" s="63"/>
      <c r="B207" s="63"/>
    </row>
    <row r="208" spans="1:2" x14ac:dyDescent="0.25">
      <c r="A208" s="63"/>
      <c r="B208" s="63"/>
    </row>
    <row r="209" spans="1:2" x14ac:dyDescent="0.25">
      <c r="A209" s="63"/>
      <c r="B209" s="63"/>
    </row>
    <row r="210" spans="1:2" x14ac:dyDescent="0.25">
      <c r="A210" s="63"/>
      <c r="B210" s="63"/>
    </row>
    <row r="211" spans="1:2" x14ac:dyDescent="0.25">
      <c r="A211" s="63"/>
      <c r="B211" s="63"/>
    </row>
    <row r="212" spans="1:2" x14ac:dyDescent="0.25">
      <c r="A212" s="63"/>
      <c r="B212" s="63"/>
    </row>
    <row r="213" spans="1:2" x14ac:dyDescent="0.25">
      <c r="A213" s="63"/>
      <c r="B213" s="63"/>
    </row>
    <row r="214" spans="1:2" x14ac:dyDescent="0.25">
      <c r="A214" s="63"/>
      <c r="B214" s="63"/>
    </row>
    <row r="215" spans="1:2" x14ac:dyDescent="0.25">
      <c r="A215" s="63"/>
      <c r="B215" s="63"/>
    </row>
    <row r="216" spans="1:2" x14ac:dyDescent="0.25">
      <c r="A216" s="63"/>
      <c r="B216" s="63"/>
    </row>
    <row r="217" spans="1:2" x14ac:dyDescent="0.25">
      <c r="A217" s="63"/>
      <c r="B217" s="63"/>
    </row>
    <row r="218" spans="1:2" x14ac:dyDescent="0.25">
      <c r="A218" s="63"/>
      <c r="B218" s="63"/>
    </row>
    <row r="219" spans="1:2" x14ac:dyDescent="0.25">
      <c r="A219" s="63"/>
      <c r="B219" s="63"/>
    </row>
    <row r="220" spans="1:2" x14ac:dyDescent="0.25">
      <c r="A220" s="63"/>
      <c r="B220" s="63"/>
    </row>
    <row r="221" spans="1:2" x14ac:dyDescent="0.25">
      <c r="A221" s="63"/>
      <c r="B221" s="63"/>
    </row>
    <row r="222" spans="1:2" x14ac:dyDescent="0.25">
      <c r="A222" s="63"/>
      <c r="B222" s="63"/>
    </row>
    <row r="223" spans="1:2" x14ac:dyDescent="0.25">
      <c r="A223" s="63"/>
      <c r="B223" s="63"/>
    </row>
    <row r="224" spans="1:2" x14ac:dyDescent="0.25">
      <c r="A224" s="63"/>
      <c r="B224" s="63"/>
    </row>
    <row r="225" spans="1:2" x14ac:dyDescent="0.25">
      <c r="A225" s="63"/>
      <c r="B225" s="63"/>
    </row>
    <row r="226" spans="1:2" x14ac:dyDescent="0.25">
      <c r="A226" s="63"/>
      <c r="B226" s="63"/>
    </row>
    <row r="227" spans="1:2" x14ac:dyDescent="0.25">
      <c r="A227" s="63"/>
      <c r="B227" s="63"/>
    </row>
    <row r="228" spans="1:2" x14ac:dyDescent="0.25">
      <c r="A228" s="63"/>
      <c r="B228" s="63"/>
    </row>
    <row r="229" spans="1:2" x14ac:dyDescent="0.25">
      <c r="A229" s="63"/>
      <c r="B229" s="63"/>
    </row>
    <row r="230" spans="1:2" x14ac:dyDescent="0.25">
      <c r="A230" s="63"/>
      <c r="B230" s="63"/>
    </row>
    <row r="231" spans="1:2" x14ac:dyDescent="0.25">
      <c r="A231" s="63"/>
      <c r="B231" s="63"/>
    </row>
    <row r="232" spans="1:2" x14ac:dyDescent="0.25">
      <c r="A232" s="63"/>
      <c r="B232" s="63"/>
    </row>
    <row r="233" spans="1:2" x14ac:dyDescent="0.25">
      <c r="A233" s="63"/>
      <c r="B233" s="63"/>
    </row>
    <row r="234" spans="1:2" x14ac:dyDescent="0.25">
      <c r="A234" s="63"/>
      <c r="B234" s="63"/>
    </row>
    <row r="235" spans="1:2" x14ac:dyDescent="0.25">
      <c r="A235" s="63"/>
      <c r="B235" s="63"/>
    </row>
    <row r="236" spans="1:2" x14ac:dyDescent="0.25">
      <c r="A236" s="63"/>
      <c r="B236" s="63"/>
    </row>
    <row r="237" spans="1:2" x14ac:dyDescent="0.25">
      <c r="A237" s="63"/>
      <c r="B237" s="63"/>
    </row>
    <row r="238" spans="1:2" x14ac:dyDescent="0.25">
      <c r="A238" s="63"/>
      <c r="B238" s="63"/>
    </row>
    <row r="239" spans="1:2" x14ac:dyDescent="0.25">
      <c r="A239" s="63"/>
      <c r="B239" s="63"/>
    </row>
    <row r="240" spans="1:2" x14ac:dyDescent="0.25">
      <c r="A240" s="63"/>
      <c r="B240" s="63"/>
    </row>
    <row r="241" spans="1:2" x14ac:dyDescent="0.25">
      <c r="A241" s="63"/>
      <c r="B241" s="63"/>
    </row>
    <row r="242" spans="1:2" x14ac:dyDescent="0.25">
      <c r="A242" s="63"/>
      <c r="B242" s="63"/>
    </row>
    <row r="243" spans="1:2" x14ac:dyDescent="0.25">
      <c r="A243" s="63"/>
      <c r="B243" s="63"/>
    </row>
    <row r="244" spans="1:2" x14ac:dyDescent="0.25">
      <c r="A244" s="63"/>
      <c r="B244" s="63"/>
    </row>
    <row r="245" spans="1:2" x14ac:dyDescent="0.25">
      <c r="A245" s="63"/>
      <c r="B245" s="63"/>
    </row>
    <row r="246" spans="1:2" x14ac:dyDescent="0.25">
      <c r="A246" s="63"/>
      <c r="B246" s="63"/>
    </row>
    <row r="247" spans="1:2" x14ac:dyDescent="0.25">
      <c r="A247" s="63"/>
      <c r="B247" s="63"/>
    </row>
    <row r="248" spans="1:2" x14ac:dyDescent="0.25">
      <c r="A248" s="63"/>
      <c r="B248" s="63"/>
    </row>
    <row r="249" spans="1:2" x14ac:dyDescent="0.25">
      <c r="A249" s="63"/>
      <c r="B249" s="63"/>
    </row>
    <row r="250" spans="1:2" x14ac:dyDescent="0.25">
      <c r="A250" s="63"/>
      <c r="B250" s="63"/>
    </row>
    <row r="251" spans="1:2" x14ac:dyDescent="0.25">
      <c r="A251" s="63"/>
      <c r="B251" s="63"/>
    </row>
    <row r="252" spans="1:2" x14ac:dyDescent="0.25">
      <c r="A252" s="63"/>
      <c r="B252" s="63"/>
    </row>
    <row r="253" spans="1:2" x14ac:dyDescent="0.25">
      <c r="A253" s="63"/>
      <c r="B253" s="63"/>
    </row>
    <row r="254" spans="1:2" x14ac:dyDescent="0.25">
      <c r="A254" s="63"/>
      <c r="B254" s="63"/>
    </row>
    <row r="255" spans="1:2" x14ac:dyDescent="0.25">
      <c r="A255" s="63"/>
      <c r="B255" s="63"/>
    </row>
    <row r="256" spans="1:2" x14ac:dyDescent="0.25">
      <c r="A256" s="63"/>
      <c r="B256" s="63"/>
    </row>
    <row r="257" spans="1:2" x14ac:dyDescent="0.25">
      <c r="A257" s="63"/>
      <c r="B257" s="63"/>
    </row>
    <row r="258" spans="1:2" x14ac:dyDescent="0.25">
      <c r="A258" s="63"/>
      <c r="B258" s="63"/>
    </row>
    <row r="259" spans="1:2" x14ac:dyDescent="0.25">
      <c r="A259" s="63"/>
      <c r="B259" s="63"/>
    </row>
    <row r="260" spans="1:2" x14ac:dyDescent="0.25">
      <c r="A260" s="63"/>
      <c r="B260" s="63"/>
    </row>
    <row r="261" spans="1:2" x14ac:dyDescent="0.25">
      <c r="A261" s="63"/>
      <c r="B261" s="63"/>
    </row>
    <row r="262" spans="1:2" x14ac:dyDescent="0.25">
      <c r="A262" s="63"/>
      <c r="B262" s="63"/>
    </row>
    <row r="263" spans="1:2" x14ac:dyDescent="0.25">
      <c r="A263" s="63"/>
      <c r="B263" s="63"/>
    </row>
    <row r="264" spans="1:2" x14ac:dyDescent="0.25">
      <c r="A264" s="63"/>
      <c r="B264" s="63"/>
    </row>
    <row r="265" spans="1:2" x14ac:dyDescent="0.25">
      <c r="A265" s="63"/>
      <c r="B265" s="63"/>
    </row>
    <row r="266" spans="1:2" x14ac:dyDescent="0.25">
      <c r="A266" s="63"/>
      <c r="B266" s="63"/>
    </row>
    <row r="267" spans="1:2" x14ac:dyDescent="0.25">
      <c r="A267" s="63"/>
      <c r="B267" s="63"/>
    </row>
    <row r="268" spans="1:2" x14ac:dyDescent="0.25">
      <c r="A268" s="63"/>
      <c r="B268" s="63"/>
    </row>
    <row r="269" spans="1:2" x14ac:dyDescent="0.25">
      <c r="A269" s="63"/>
      <c r="B269" s="63"/>
    </row>
    <row r="270" spans="1:2" x14ac:dyDescent="0.25">
      <c r="A270" s="63"/>
      <c r="B270" s="63"/>
    </row>
    <row r="271" spans="1:2" x14ac:dyDescent="0.25">
      <c r="A271" s="63"/>
      <c r="B271" s="63"/>
    </row>
    <row r="272" spans="1:2" x14ac:dyDescent="0.25">
      <c r="A272" s="63"/>
      <c r="B272" s="63"/>
    </row>
    <row r="273" spans="1:2" x14ac:dyDescent="0.25">
      <c r="A273" s="63"/>
      <c r="B273" s="63"/>
    </row>
    <row r="274" spans="1:2" x14ac:dyDescent="0.25">
      <c r="A274" s="63"/>
      <c r="B274" s="63"/>
    </row>
    <row r="275" spans="1:2" x14ac:dyDescent="0.25">
      <c r="A275" s="63"/>
      <c r="B275" s="63"/>
    </row>
    <row r="276" spans="1:2" x14ac:dyDescent="0.25">
      <c r="A276" s="63"/>
      <c r="B276" s="63"/>
    </row>
    <row r="277" spans="1:2" x14ac:dyDescent="0.25">
      <c r="A277" s="63"/>
      <c r="B277" s="63"/>
    </row>
    <row r="278" spans="1:2" x14ac:dyDescent="0.25">
      <c r="A278" s="63"/>
      <c r="B278" s="63"/>
    </row>
    <row r="279" spans="1:2" x14ac:dyDescent="0.25">
      <c r="A279" s="63"/>
      <c r="B279" s="63"/>
    </row>
    <row r="280" spans="1:2" x14ac:dyDescent="0.25">
      <c r="A280" s="63"/>
      <c r="B280" s="63"/>
    </row>
    <row r="281" spans="1:2" x14ac:dyDescent="0.25">
      <c r="A281" s="63"/>
      <c r="B281" s="63"/>
    </row>
    <row r="282" spans="1:2" x14ac:dyDescent="0.25">
      <c r="A282" s="63"/>
      <c r="B282" s="63"/>
    </row>
    <row r="283" spans="1:2" x14ac:dyDescent="0.25">
      <c r="A283" s="63"/>
      <c r="B283" s="63"/>
    </row>
    <row r="284" spans="1:2" x14ac:dyDescent="0.25">
      <c r="A284" s="63"/>
      <c r="B284" s="63"/>
    </row>
    <row r="285" spans="1:2" x14ac:dyDescent="0.25">
      <c r="A285" s="63"/>
      <c r="B285" s="63"/>
    </row>
    <row r="286" spans="1:2" x14ac:dyDescent="0.25">
      <c r="A286" s="63"/>
      <c r="B286" s="63"/>
    </row>
    <row r="287" spans="1:2" x14ac:dyDescent="0.25">
      <c r="A287" s="63"/>
      <c r="B287" s="63"/>
    </row>
    <row r="288" spans="1:2" x14ac:dyDescent="0.25">
      <c r="A288" s="63"/>
      <c r="B288" s="63"/>
    </row>
    <row r="289" spans="1:2" x14ac:dyDescent="0.25">
      <c r="A289" s="63"/>
      <c r="B289" s="63"/>
    </row>
    <row r="290" spans="1:2" x14ac:dyDescent="0.25">
      <c r="A290" s="63"/>
      <c r="B290" s="63"/>
    </row>
    <row r="291" spans="1:2" x14ac:dyDescent="0.25">
      <c r="A291" s="63"/>
      <c r="B291" s="63"/>
    </row>
    <row r="292" spans="1:2" x14ac:dyDescent="0.25">
      <c r="A292" s="63"/>
      <c r="B292" s="63"/>
    </row>
    <row r="293" spans="1:2" x14ac:dyDescent="0.25">
      <c r="A293" s="63"/>
      <c r="B293" s="63"/>
    </row>
    <row r="294" spans="1:2" x14ac:dyDescent="0.25">
      <c r="A294" s="63"/>
      <c r="B294" s="63"/>
    </row>
    <row r="295" spans="1:2" x14ac:dyDescent="0.25">
      <c r="A295" s="63"/>
      <c r="B295" s="63"/>
    </row>
    <row r="296" spans="1:2" x14ac:dyDescent="0.25">
      <c r="A296" s="63"/>
      <c r="B296" s="63"/>
    </row>
    <row r="297" spans="1:2" x14ac:dyDescent="0.25">
      <c r="A297" s="63"/>
      <c r="B297" s="63"/>
    </row>
    <row r="298" spans="1:2" x14ac:dyDescent="0.25">
      <c r="A298" s="63"/>
      <c r="B298" s="63"/>
    </row>
    <row r="299" spans="1:2" x14ac:dyDescent="0.25">
      <c r="A299" s="63"/>
      <c r="B299" s="63"/>
    </row>
    <row r="300" spans="1:2" x14ac:dyDescent="0.25">
      <c r="A300" s="63"/>
      <c r="B300" s="63"/>
    </row>
    <row r="301" spans="1:2" x14ac:dyDescent="0.25">
      <c r="A301" s="63"/>
      <c r="B301" s="63"/>
    </row>
    <row r="302" spans="1:2" x14ac:dyDescent="0.25">
      <c r="A302" s="63"/>
      <c r="B302" s="63"/>
    </row>
    <row r="303" spans="1:2" x14ac:dyDescent="0.25">
      <c r="A303" s="63"/>
      <c r="B303" s="63"/>
    </row>
    <row r="304" spans="1:2" x14ac:dyDescent="0.25">
      <c r="A304" s="63"/>
      <c r="B304" s="63"/>
    </row>
    <row r="305" spans="1:2" x14ac:dyDescent="0.25">
      <c r="A305" s="63"/>
      <c r="B305" s="63"/>
    </row>
    <row r="306" spans="1:2" x14ac:dyDescent="0.25">
      <c r="A306" s="63"/>
      <c r="B306" s="63"/>
    </row>
    <row r="307" spans="1:2" x14ac:dyDescent="0.25">
      <c r="A307" s="63"/>
      <c r="B307" s="63"/>
    </row>
    <row r="308" spans="1:2" x14ac:dyDescent="0.25">
      <c r="A308" s="63"/>
      <c r="B308" s="63"/>
    </row>
    <row r="309" spans="1:2" x14ac:dyDescent="0.25">
      <c r="A309" s="63"/>
      <c r="B309" s="63"/>
    </row>
    <row r="310" spans="1:2" x14ac:dyDescent="0.25">
      <c r="A310" s="63"/>
      <c r="B310" s="63"/>
    </row>
    <row r="311" spans="1:2" x14ac:dyDescent="0.25">
      <c r="A311" s="63"/>
      <c r="B311" s="63"/>
    </row>
    <row r="312" spans="1:2" x14ac:dyDescent="0.25">
      <c r="A312" s="63"/>
      <c r="B312" s="63"/>
    </row>
    <row r="313" spans="1:2" x14ac:dyDescent="0.25">
      <c r="A313" s="63"/>
      <c r="B313" s="63"/>
    </row>
    <row r="314" spans="1:2" x14ac:dyDescent="0.25">
      <c r="A314" s="63"/>
      <c r="B314" s="63"/>
    </row>
    <row r="315" spans="1:2" x14ac:dyDescent="0.25">
      <c r="A315" s="63"/>
      <c r="B315" s="63"/>
    </row>
    <row r="316" spans="1:2" x14ac:dyDescent="0.25">
      <c r="A316" s="63"/>
      <c r="B316" s="63"/>
    </row>
    <row r="317" spans="1:2" x14ac:dyDescent="0.25">
      <c r="A317" s="63"/>
      <c r="B317" s="63"/>
    </row>
    <row r="318" spans="1:2" x14ac:dyDescent="0.25">
      <c r="A318" s="63"/>
      <c r="B318" s="63"/>
    </row>
    <row r="319" spans="1:2" x14ac:dyDescent="0.25">
      <c r="A319" s="63"/>
      <c r="B319" s="63"/>
    </row>
    <row r="320" spans="1:2" x14ac:dyDescent="0.25">
      <c r="A320" s="63"/>
      <c r="B320" s="63"/>
    </row>
    <row r="321" spans="1:2" x14ac:dyDescent="0.25">
      <c r="A321" s="63"/>
      <c r="B321" s="63"/>
    </row>
    <row r="322" spans="1:2" x14ac:dyDescent="0.25">
      <c r="A322" s="63"/>
      <c r="B322" s="63"/>
    </row>
    <row r="323" spans="1:2" x14ac:dyDescent="0.25">
      <c r="A323" s="63"/>
      <c r="B323" s="63"/>
    </row>
    <row r="324" spans="1:2" x14ac:dyDescent="0.25">
      <c r="A324" s="63"/>
      <c r="B324" s="63"/>
    </row>
    <row r="325" spans="1:2" x14ac:dyDescent="0.25">
      <c r="A325" s="63"/>
      <c r="B325" s="63"/>
    </row>
    <row r="326" spans="1:2" x14ac:dyDescent="0.25">
      <c r="A326" s="63"/>
      <c r="B326" s="63"/>
    </row>
    <row r="327" spans="1:2" x14ac:dyDescent="0.25">
      <c r="A327" s="63"/>
      <c r="B327" s="63"/>
    </row>
    <row r="328" spans="1:2" x14ac:dyDescent="0.25">
      <c r="A328" s="63"/>
      <c r="B328" s="63"/>
    </row>
    <row r="329" spans="1:2" x14ac:dyDescent="0.25">
      <c r="A329" s="63"/>
      <c r="B329" s="63"/>
    </row>
    <row r="330" spans="1:2" x14ac:dyDescent="0.25">
      <c r="A330" s="63"/>
      <c r="B330" s="63"/>
    </row>
    <row r="331" spans="1:2" x14ac:dyDescent="0.25">
      <c r="A331" s="63"/>
      <c r="B331" s="63"/>
    </row>
    <row r="332" spans="1:2" x14ac:dyDescent="0.25">
      <c r="A332" s="63"/>
      <c r="B332" s="63"/>
    </row>
    <row r="333" spans="1:2" x14ac:dyDescent="0.25">
      <c r="A333" s="63"/>
      <c r="B333" s="63"/>
    </row>
    <row r="334" spans="1:2" x14ac:dyDescent="0.25">
      <c r="A334" s="63"/>
      <c r="B334" s="63"/>
    </row>
    <row r="335" spans="1:2" x14ac:dyDescent="0.25">
      <c r="A335" s="63"/>
      <c r="B335" s="63"/>
    </row>
    <row r="336" spans="1:2" x14ac:dyDescent="0.25">
      <c r="A336" s="63"/>
      <c r="B336" s="63"/>
    </row>
    <row r="337" spans="1:2" x14ac:dyDescent="0.25">
      <c r="A337" s="63"/>
      <c r="B337" s="63"/>
    </row>
    <row r="338" spans="1:2" x14ac:dyDescent="0.25">
      <c r="A338" s="63"/>
      <c r="B338" s="63"/>
    </row>
    <row r="339" spans="1:2" x14ac:dyDescent="0.25">
      <c r="A339" s="63"/>
      <c r="B339" s="63"/>
    </row>
    <row r="340" spans="1:2" x14ac:dyDescent="0.25">
      <c r="A340" s="63"/>
      <c r="B340" s="63"/>
    </row>
    <row r="341" spans="1:2" x14ac:dyDescent="0.25">
      <c r="A341" s="63"/>
      <c r="B341" s="63"/>
    </row>
    <row r="342" spans="1:2" x14ac:dyDescent="0.25">
      <c r="A342" s="63"/>
      <c r="B342" s="63"/>
    </row>
    <row r="343" spans="1:2" x14ac:dyDescent="0.25">
      <c r="A343" s="63"/>
      <c r="B343" s="63"/>
    </row>
    <row r="344" spans="1:2" x14ac:dyDescent="0.25">
      <c r="A344" s="63"/>
      <c r="B344" s="63"/>
    </row>
    <row r="345" spans="1:2" x14ac:dyDescent="0.25">
      <c r="A345" s="63"/>
      <c r="B345" s="63"/>
    </row>
    <row r="346" spans="1:2" x14ac:dyDescent="0.25">
      <c r="A346" s="63"/>
      <c r="B346" s="63"/>
    </row>
    <row r="347" spans="1:2" x14ac:dyDescent="0.25">
      <c r="A347" s="63"/>
      <c r="B347" s="63"/>
    </row>
    <row r="348" spans="1:2" x14ac:dyDescent="0.25">
      <c r="A348" s="63"/>
      <c r="B348" s="63"/>
    </row>
    <row r="349" spans="1:2" x14ac:dyDescent="0.25">
      <c r="A349" s="63"/>
      <c r="B349" s="63"/>
    </row>
    <row r="350" spans="1:2" x14ac:dyDescent="0.25">
      <c r="A350" s="63"/>
      <c r="B350" s="63"/>
    </row>
    <row r="351" spans="1:2" x14ac:dyDescent="0.25">
      <c r="A351" s="63"/>
      <c r="B351" s="63"/>
    </row>
    <row r="352" spans="1:2" x14ac:dyDescent="0.25">
      <c r="A352" s="63"/>
      <c r="B352" s="63"/>
    </row>
    <row r="353" spans="1:2" x14ac:dyDescent="0.25">
      <c r="A353" s="63"/>
      <c r="B353" s="63"/>
    </row>
    <row r="354" spans="1:2" x14ac:dyDescent="0.25">
      <c r="A354" s="63"/>
      <c r="B354" s="63"/>
    </row>
    <row r="355" spans="1:2" x14ac:dyDescent="0.25">
      <c r="A355" s="63"/>
      <c r="B355" s="63"/>
    </row>
    <row r="356" spans="1:2" x14ac:dyDescent="0.25">
      <c r="A356" s="63"/>
      <c r="B356" s="63"/>
    </row>
    <row r="357" spans="1:2" x14ac:dyDescent="0.25">
      <c r="A357" s="63"/>
      <c r="B357" s="63"/>
    </row>
    <row r="358" spans="1:2" x14ac:dyDescent="0.25">
      <c r="A358" s="63"/>
      <c r="B358" s="63"/>
    </row>
    <row r="359" spans="1:2" x14ac:dyDescent="0.25">
      <c r="A359" s="63"/>
      <c r="B359" s="63"/>
    </row>
    <row r="360" spans="1:2" x14ac:dyDescent="0.25">
      <c r="A360" s="63"/>
      <c r="B360" s="63"/>
    </row>
    <row r="361" spans="1:2" x14ac:dyDescent="0.25">
      <c r="A361" s="63"/>
      <c r="B361" s="63"/>
    </row>
    <row r="362" spans="1:2" x14ac:dyDescent="0.25">
      <c r="A362" s="63"/>
      <c r="B362" s="63"/>
    </row>
    <row r="363" spans="1:2" x14ac:dyDescent="0.25">
      <c r="A363" s="63"/>
      <c r="B363" s="63"/>
    </row>
    <row r="364" spans="1:2" x14ac:dyDescent="0.25">
      <c r="A364" s="63"/>
      <c r="B364" s="63"/>
    </row>
    <row r="365" spans="1:2" x14ac:dyDescent="0.25">
      <c r="A365" s="63"/>
      <c r="B365" s="63"/>
    </row>
    <row r="366" spans="1:2" x14ac:dyDescent="0.25">
      <c r="A366" s="63"/>
      <c r="B366" s="63"/>
    </row>
    <row r="367" spans="1:2" x14ac:dyDescent="0.25">
      <c r="A367" s="63"/>
      <c r="B367" s="63"/>
    </row>
    <row r="368" spans="1:2" x14ac:dyDescent="0.25">
      <c r="A368" s="63"/>
      <c r="B368" s="63"/>
    </row>
    <row r="369" spans="1:2" x14ac:dyDescent="0.25">
      <c r="A369" s="63"/>
      <c r="B369" s="63"/>
    </row>
    <row r="370" spans="1:2" x14ac:dyDescent="0.25">
      <c r="A370" s="63"/>
      <c r="B370" s="63"/>
    </row>
    <row r="371" spans="1:2" x14ac:dyDescent="0.25">
      <c r="A371" s="63"/>
      <c r="B371" s="63"/>
    </row>
    <row r="372" spans="1:2" x14ac:dyDescent="0.25">
      <c r="A372" s="63"/>
      <c r="B372" s="63"/>
    </row>
    <row r="373" spans="1:2" x14ac:dyDescent="0.25">
      <c r="A373" s="63"/>
      <c r="B373" s="63"/>
    </row>
    <row r="374" spans="1:2" x14ac:dyDescent="0.25">
      <c r="A374" s="63"/>
      <c r="B374" s="63"/>
    </row>
    <row r="375" spans="1:2" x14ac:dyDescent="0.25">
      <c r="A375" s="63"/>
      <c r="B375" s="63"/>
    </row>
    <row r="376" spans="1:2" x14ac:dyDescent="0.25">
      <c r="A376" s="63"/>
      <c r="B376" s="63"/>
    </row>
    <row r="377" spans="1:2" x14ac:dyDescent="0.25">
      <c r="A377" s="63"/>
      <c r="B377" s="63"/>
    </row>
    <row r="378" spans="1:2" x14ac:dyDescent="0.25">
      <c r="A378" s="63"/>
      <c r="B378" s="63"/>
    </row>
    <row r="379" spans="1:2" x14ac:dyDescent="0.25">
      <c r="A379" s="63"/>
      <c r="B379" s="63"/>
    </row>
    <row r="380" spans="1:2" x14ac:dyDescent="0.25">
      <c r="A380" s="63"/>
      <c r="B380" s="63"/>
    </row>
    <row r="381" spans="1:2" x14ac:dyDescent="0.25">
      <c r="A381" s="63"/>
      <c r="B381" s="63"/>
    </row>
    <row r="382" spans="1:2" x14ac:dyDescent="0.25">
      <c r="A382" s="63"/>
      <c r="B382" s="63"/>
    </row>
    <row r="383" spans="1:2" x14ac:dyDescent="0.25">
      <c r="A383" s="63"/>
      <c r="B383" s="63"/>
    </row>
    <row r="384" spans="1:2" x14ac:dyDescent="0.25">
      <c r="A384" s="63"/>
      <c r="B384" s="63"/>
    </row>
    <row r="385" spans="1:2" x14ac:dyDescent="0.25">
      <c r="A385" s="63"/>
      <c r="B385" s="63"/>
    </row>
    <row r="386" spans="1:2" x14ac:dyDescent="0.25">
      <c r="A386" s="63"/>
      <c r="B386" s="63"/>
    </row>
    <row r="387" spans="1:2" x14ac:dyDescent="0.25">
      <c r="A387" s="63"/>
      <c r="B387" s="63"/>
    </row>
    <row r="388" spans="1:2" x14ac:dyDescent="0.25">
      <c r="A388" s="63"/>
      <c r="B388" s="63"/>
    </row>
    <row r="389" spans="1:2" x14ac:dyDescent="0.25">
      <c r="A389" s="63"/>
      <c r="B389" s="63"/>
    </row>
    <row r="390" spans="1:2" x14ac:dyDescent="0.25">
      <c r="A390" s="63"/>
      <c r="B390" s="63"/>
    </row>
    <row r="391" spans="1:2" x14ac:dyDescent="0.25">
      <c r="A391" s="63"/>
      <c r="B391" s="63"/>
    </row>
    <row r="392" spans="1:2" x14ac:dyDescent="0.25">
      <c r="A392" s="63"/>
      <c r="B392" s="63"/>
    </row>
    <row r="393" spans="1:2" x14ac:dyDescent="0.25">
      <c r="A393" s="63"/>
      <c r="B393" s="63"/>
    </row>
    <row r="394" spans="1:2" x14ac:dyDescent="0.25">
      <c r="A394" s="63"/>
      <c r="B394" s="63"/>
    </row>
    <row r="395" spans="1:2" x14ac:dyDescent="0.25">
      <c r="A395" s="63"/>
      <c r="B395" s="63"/>
    </row>
    <row r="396" spans="1:2" x14ac:dyDescent="0.25">
      <c r="A396" s="63"/>
      <c r="B396" s="63"/>
    </row>
    <row r="397" spans="1:2" x14ac:dyDescent="0.25">
      <c r="A397" s="63"/>
      <c r="B397" s="63"/>
    </row>
    <row r="398" spans="1:2" x14ac:dyDescent="0.25">
      <c r="A398" s="63"/>
      <c r="B398" s="63"/>
    </row>
    <row r="399" spans="1:2" x14ac:dyDescent="0.25">
      <c r="A399" s="63"/>
      <c r="B399" s="63"/>
    </row>
    <row r="400" spans="1:2" x14ac:dyDescent="0.25">
      <c r="A400" s="63"/>
      <c r="B400" s="63"/>
    </row>
    <row r="401" spans="1:2" x14ac:dyDescent="0.25">
      <c r="A401" s="63"/>
      <c r="B401" s="63"/>
    </row>
    <row r="402" spans="1:2" x14ac:dyDescent="0.25">
      <c r="A402" s="63"/>
      <c r="B402" s="63"/>
    </row>
    <row r="403" spans="1:2" x14ac:dyDescent="0.25">
      <c r="A403" s="63"/>
      <c r="B403" s="63"/>
    </row>
    <row r="404" spans="1:2" x14ac:dyDescent="0.25">
      <c r="A404" s="63"/>
      <c r="B404" s="63"/>
    </row>
    <row r="405" spans="1:2" x14ac:dyDescent="0.25">
      <c r="A405" s="63"/>
      <c r="B405" s="63"/>
    </row>
    <row r="406" spans="1:2" x14ac:dyDescent="0.25">
      <c r="A406" s="63"/>
      <c r="B406" s="63"/>
    </row>
    <row r="407" spans="1:2" x14ac:dyDescent="0.25">
      <c r="A407" s="63"/>
      <c r="B407" s="63"/>
    </row>
    <row r="408" spans="1:2" x14ac:dyDescent="0.25">
      <c r="A408" s="63"/>
      <c r="B408" s="63"/>
    </row>
    <row r="409" spans="1:2" x14ac:dyDescent="0.25">
      <c r="A409" s="63"/>
      <c r="B409" s="63"/>
    </row>
    <row r="410" spans="1:2" x14ac:dyDescent="0.25">
      <c r="A410" s="63"/>
      <c r="B410" s="63"/>
    </row>
    <row r="411" spans="1:2" x14ac:dyDescent="0.25">
      <c r="A411" s="63"/>
      <c r="B411" s="63"/>
    </row>
    <row r="412" spans="1:2" x14ac:dyDescent="0.25">
      <c r="A412" s="63"/>
      <c r="B412" s="63"/>
    </row>
    <row r="413" spans="1:2" x14ac:dyDescent="0.25">
      <c r="A413" s="63"/>
      <c r="B413" s="63"/>
    </row>
    <row r="414" spans="1:2" x14ac:dyDescent="0.25">
      <c r="A414" s="63"/>
      <c r="B414" s="63"/>
    </row>
    <row r="415" spans="1:2" x14ac:dyDescent="0.25">
      <c r="A415" s="63"/>
      <c r="B415" s="63"/>
    </row>
    <row r="416" spans="1:2" x14ac:dyDescent="0.25">
      <c r="A416" s="63"/>
      <c r="B416" s="63"/>
    </row>
    <row r="417" spans="1:2" x14ac:dyDescent="0.25">
      <c r="A417" s="63"/>
      <c r="B417" s="63"/>
    </row>
    <row r="418" spans="1:2" x14ac:dyDescent="0.25">
      <c r="A418" s="63"/>
      <c r="B418" s="63"/>
    </row>
    <row r="419" spans="1:2" x14ac:dyDescent="0.25">
      <c r="A419" s="63"/>
      <c r="B419" s="63"/>
    </row>
    <row r="420" spans="1:2" x14ac:dyDescent="0.25">
      <c r="A420" s="63"/>
      <c r="B420" s="63"/>
    </row>
    <row r="421" spans="1:2" x14ac:dyDescent="0.25">
      <c r="A421" s="63"/>
      <c r="B421" s="63"/>
    </row>
    <row r="422" spans="1:2" x14ac:dyDescent="0.25">
      <c r="A422" s="63"/>
      <c r="B422" s="63"/>
    </row>
    <row r="423" spans="1:2" x14ac:dyDescent="0.25">
      <c r="A423" s="63"/>
      <c r="B423" s="63"/>
    </row>
    <row r="424" spans="1:2" x14ac:dyDescent="0.25">
      <c r="A424" s="63"/>
      <c r="B424" s="63"/>
    </row>
    <row r="425" spans="1:2" x14ac:dyDescent="0.25">
      <c r="A425" s="63"/>
      <c r="B425" s="63"/>
    </row>
    <row r="426" spans="1:2" x14ac:dyDescent="0.25">
      <c r="A426" s="63"/>
      <c r="B426" s="63"/>
    </row>
    <row r="427" spans="1:2" x14ac:dyDescent="0.25">
      <c r="A427" s="63"/>
      <c r="B427" s="63"/>
    </row>
    <row r="428" spans="1:2" x14ac:dyDescent="0.25">
      <c r="A428" s="63"/>
      <c r="B428" s="63"/>
    </row>
    <row r="429" spans="1:2" x14ac:dyDescent="0.25">
      <c r="A429" s="63"/>
      <c r="B429" s="63"/>
    </row>
    <row r="430" spans="1:2" x14ac:dyDescent="0.25">
      <c r="A430" s="63"/>
      <c r="B430" s="63"/>
    </row>
    <row r="431" spans="1:2" x14ac:dyDescent="0.25">
      <c r="A431" s="63"/>
      <c r="B431" s="63"/>
    </row>
    <row r="432" spans="1:2" x14ac:dyDescent="0.25">
      <c r="A432" s="63"/>
      <c r="B432" s="63"/>
    </row>
    <row r="433" spans="1:2" x14ac:dyDescent="0.25">
      <c r="A433" s="63"/>
      <c r="B433" s="63"/>
    </row>
    <row r="434" spans="1:2" x14ac:dyDescent="0.25">
      <c r="A434" s="63"/>
      <c r="B434" s="63"/>
    </row>
    <row r="435" spans="1:2" x14ac:dyDescent="0.25">
      <c r="A435" s="63"/>
      <c r="B435" s="63"/>
    </row>
    <row r="436" spans="1:2" x14ac:dyDescent="0.25">
      <c r="A436" s="63"/>
      <c r="B436" s="63"/>
    </row>
    <row r="437" spans="1:2" x14ac:dyDescent="0.25">
      <c r="A437" s="63"/>
      <c r="B437" s="63"/>
    </row>
    <row r="438" spans="1:2" x14ac:dyDescent="0.25">
      <c r="A438" s="63"/>
      <c r="B438" s="63"/>
    </row>
    <row r="439" spans="1:2" x14ac:dyDescent="0.25">
      <c r="A439" s="63"/>
      <c r="B439" s="63"/>
    </row>
    <row r="440" spans="1:2" x14ac:dyDescent="0.25">
      <c r="A440" s="63"/>
      <c r="B440" s="63"/>
    </row>
    <row r="441" spans="1:2" x14ac:dyDescent="0.25">
      <c r="A441" s="63"/>
      <c r="B441" s="63"/>
    </row>
    <row r="442" spans="1:2" x14ac:dyDescent="0.25">
      <c r="A442" s="63"/>
      <c r="B442" s="63"/>
    </row>
    <row r="443" spans="1:2" x14ac:dyDescent="0.25">
      <c r="A443" s="63"/>
      <c r="B443" s="63"/>
    </row>
    <row r="444" spans="1:2" x14ac:dyDescent="0.25">
      <c r="A444" s="63"/>
      <c r="B444" s="63"/>
    </row>
    <row r="445" spans="1:2" x14ac:dyDescent="0.25">
      <c r="A445" s="63"/>
      <c r="B445" s="63"/>
    </row>
    <row r="446" spans="1:2" x14ac:dyDescent="0.25">
      <c r="A446" s="63"/>
      <c r="B446" s="63"/>
    </row>
    <row r="447" spans="1:2" x14ac:dyDescent="0.25">
      <c r="A447" s="63"/>
      <c r="B447" s="63"/>
    </row>
    <row r="448" spans="1:2" x14ac:dyDescent="0.25">
      <c r="A448" s="63"/>
      <c r="B448" s="63"/>
    </row>
    <row r="449" spans="1:2" x14ac:dyDescent="0.25">
      <c r="A449" s="63"/>
      <c r="B449" s="63"/>
    </row>
    <row r="450" spans="1:2" x14ac:dyDescent="0.25">
      <c r="A450" s="63"/>
      <c r="B450" s="63"/>
    </row>
    <row r="451" spans="1:2" x14ac:dyDescent="0.25">
      <c r="A451" s="63"/>
      <c r="B451" s="63"/>
    </row>
    <row r="452" spans="1:2" x14ac:dyDescent="0.25">
      <c r="A452" s="63"/>
      <c r="B452" s="63"/>
    </row>
    <row r="453" spans="1:2" x14ac:dyDescent="0.25">
      <c r="A453" s="63"/>
      <c r="B453" s="63"/>
    </row>
    <row r="454" spans="1:2" x14ac:dyDescent="0.25">
      <c r="A454" s="63"/>
      <c r="B454" s="63"/>
    </row>
    <row r="455" spans="1:2" x14ac:dyDescent="0.25">
      <c r="A455" s="63"/>
      <c r="B455" s="63"/>
    </row>
    <row r="456" spans="1:2" x14ac:dyDescent="0.25">
      <c r="A456" s="63"/>
      <c r="B456" s="63"/>
    </row>
    <row r="457" spans="1:2" x14ac:dyDescent="0.25">
      <c r="A457" s="63"/>
      <c r="B457" s="63"/>
    </row>
    <row r="458" spans="1:2" x14ac:dyDescent="0.25">
      <c r="A458" s="63"/>
      <c r="B458" s="63"/>
    </row>
    <row r="459" spans="1:2" x14ac:dyDescent="0.25">
      <c r="A459" s="63"/>
      <c r="B459" s="63"/>
    </row>
    <row r="460" spans="1:2" x14ac:dyDescent="0.25">
      <c r="A460" s="63"/>
      <c r="B460" s="63"/>
    </row>
    <row r="461" spans="1:2" x14ac:dyDescent="0.25">
      <c r="A461" s="63"/>
      <c r="B461" s="63"/>
    </row>
    <row r="462" spans="1:2" x14ac:dyDescent="0.25">
      <c r="A462" s="63"/>
      <c r="B462" s="63"/>
    </row>
    <row r="463" spans="1:2" x14ac:dyDescent="0.25">
      <c r="A463" s="63"/>
      <c r="B463" s="63"/>
    </row>
    <row r="464" spans="1:2" x14ac:dyDescent="0.25">
      <c r="A464" s="63"/>
      <c r="B464" s="63"/>
    </row>
    <row r="465" spans="1:2" x14ac:dyDescent="0.25">
      <c r="A465" s="63"/>
      <c r="B465" s="63"/>
    </row>
    <row r="466" spans="1:2" x14ac:dyDescent="0.25">
      <c r="A466" s="63"/>
      <c r="B466" s="63"/>
    </row>
    <row r="467" spans="1:2" x14ac:dyDescent="0.25">
      <c r="A467" s="63"/>
      <c r="B467" s="63"/>
    </row>
    <row r="468" spans="1:2" x14ac:dyDescent="0.25">
      <c r="A468" s="63"/>
      <c r="B468" s="63"/>
    </row>
    <row r="469" spans="1:2" x14ac:dyDescent="0.25">
      <c r="A469" s="63"/>
      <c r="B469" s="63"/>
    </row>
    <row r="470" spans="1:2" x14ac:dyDescent="0.25">
      <c r="A470" s="63"/>
      <c r="B470" s="63"/>
    </row>
    <row r="471" spans="1:2" x14ac:dyDescent="0.25">
      <c r="A471" s="63"/>
      <c r="B471" s="63"/>
    </row>
    <row r="472" spans="1:2" x14ac:dyDescent="0.25">
      <c r="A472" s="63"/>
      <c r="B472" s="63"/>
    </row>
    <row r="473" spans="1:2" x14ac:dyDescent="0.25">
      <c r="A473" s="63"/>
      <c r="B473" s="63"/>
    </row>
    <row r="474" spans="1:2" x14ac:dyDescent="0.25">
      <c r="A474" s="63"/>
      <c r="B474" s="63"/>
    </row>
    <row r="475" spans="1:2" x14ac:dyDescent="0.25">
      <c r="A475" s="63"/>
      <c r="B475" s="63"/>
    </row>
    <row r="476" spans="1:2" x14ac:dyDescent="0.25">
      <c r="A476" s="63"/>
      <c r="B476" s="63"/>
    </row>
    <row r="477" spans="1:2" x14ac:dyDescent="0.25">
      <c r="A477" s="63"/>
      <c r="B477" s="63"/>
    </row>
    <row r="478" spans="1:2" x14ac:dyDescent="0.25">
      <c r="A478" s="63"/>
      <c r="B478" s="63"/>
    </row>
    <row r="479" spans="1:2" x14ac:dyDescent="0.25">
      <c r="A479" s="63"/>
      <c r="B479" s="63"/>
    </row>
    <row r="480" spans="1:2" x14ac:dyDescent="0.25">
      <c r="A480" s="63"/>
      <c r="B480" s="63"/>
    </row>
    <row r="481" spans="1:2" x14ac:dyDescent="0.25">
      <c r="A481" s="63"/>
      <c r="B481" s="63"/>
    </row>
    <row r="482" spans="1:2" x14ac:dyDescent="0.25">
      <c r="A482" s="63"/>
      <c r="B482" s="63"/>
    </row>
    <row r="483" spans="1:2" x14ac:dyDescent="0.25">
      <c r="A483" s="63"/>
      <c r="B483" s="63"/>
    </row>
    <row r="484" spans="1:2" x14ac:dyDescent="0.25">
      <c r="A484" s="63"/>
      <c r="B484" s="63"/>
    </row>
    <row r="485" spans="1:2" x14ac:dyDescent="0.25">
      <c r="A485" s="63"/>
      <c r="B485" s="63"/>
    </row>
    <row r="486" spans="1:2" x14ac:dyDescent="0.25">
      <c r="A486" s="63"/>
      <c r="B486" s="63"/>
    </row>
    <row r="487" spans="1:2" x14ac:dyDescent="0.25">
      <c r="A487" s="63"/>
      <c r="B487" s="63"/>
    </row>
    <row r="488" spans="1:2" x14ac:dyDescent="0.25">
      <c r="A488" s="63"/>
      <c r="B488" s="63"/>
    </row>
    <row r="489" spans="1:2" x14ac:dyDescent="0.25">
      <c r="A489" s="63"/>
      <c r="B489" s="63"/>
    </row>
    <row r="490" spans="1:2" x14ac:dyDescent="0.25">
      <c r="A490" s="63"/>
      <c r="B490" s="63"/>
    </row>
    <row r="491" spans="1:2" x14ac:dyDescent="0.25">
      <c r="A491" s="63"/>
      <c r="B491" s="63"/>
    </row>
    <row r="492" spans="1:2" x14ac:dyDescent="0.25">
      <c r="A492" s="63"/>
      <c r="B492" s="63"/>
    </row>
    <row r="493" spans="1:2" x14ac:dyDescent="0.25">
      <c r="A493" s="63"/>
      <c r="B493" s="63"/>
    </row>
    <row r="494" spans="1:2" x14ac:dyDescent="0.25">
      <c r="A494" s="63"/>
      <c r="B494" s="63"/>
    </row>
    <row r="495" spans="1:2" x14ac:dyDescent="0.25">
      <c r="A495" s="63"/>
      <c r="B495" s="63"/>
    </row>
    <row r="496" spans="1:2" x14ac:dyDescent="0.25">
      <c r="A496" s="63"/>
      <c r="B496" s="63"/>
    </row>
    <row r="497" spans="1:2" x14ac:dyDescent="0.25">
      <c r="A497" s="63"/>
      <c r="B497" s="63"/>
    </row>
    <row r="498" spans="1:2" x14ac:dyDescent="0.25">
      <c r="A498" s="63"/>
      <c r="B498" s="63"/>
    </row>
    <row r="499" spans="1:2" x14ac:dyDescent="0.25">
      <c r="A499" s="63"/>
      <c r="B499" s="63"/>
    </row>
    <row r="500" spans="1:2" x14ac:dyDescent="0.25">
      <c r="A500" s="63"/>
      <c r="B500" s="63"/>
    </row>
    <row r="501" spans="1:2" x14ac:dyDescent="0.25">
      <c r="A501" s="63"/>
      <c r="B501" s="63"/>
    </row>
    <row r="502" spans="1:2" x14ac:dyDescent="0.25">
      <c r="A502" s="63"/>
      <c r="B502" s="63"/>
    </row>
    <row r="503" spans="1:2" x14ac:dyDescent="0.25">
      <c r="A503" s="63"/>
      <c r="B503" s="63"/>
    </row>
    <row r="504" spans="1:2" x14ac:dyDescent="0.25">
      <c r="A504" s="63"/>
      <c r="B504" s="63"/>
    </row>
    <row r="505" spans="1:2" x14ac:dyDescent="0.25">
      <c r="A505" s="63"/>
      <c r="B505" s="63"/>
    </row>
    <row r="506" spans="1:2" x14ac:dyDescent="0.25">
      <c r="A506" s="63"/>
      <c r="B506" s="63"/>
    </row>
    <row r="507" spans="1:2" x14ac:dyDescent="0.25">
      <c r="A507" s="63"/>
      <c r="B507" s="63"/>
    </row>
    <row r="508" spans="1:2" x14ac:dyDescent="0.25">
      <c r="A508" s="63"/>
      <c r="B508" s="63"/>
    </row>
    <row r="509" spans="1:2" x14ac:dyDescent="0.25">
      <c r="A509" s="63"/>
      <c r="B509" s="63"/>
    </row>
    <row r="510" spans="1:2" x14ac:dyDescent="0.25">
      <c r="A510" s="63"/>
      <c r="B510" s="63"/>
    </row>
    <row r="511" spans="1:2" x14ac:dyDescent="0.25">
      <c r="A511" s="63"/>
      <c r="B511" s="63"/>
    </row>
    <row r="512" spans="1:2" x14ac:dyDescent="0.25">
      <c r="A512" s="63"/>
      <c r="B512" s="63"/>
    </row>
    <row r="513" spans="1:2" x14ac:dyDescent="0.25">
      <c r="A513" s="63"/>
      <c r="B513" s="63"/>
    </row>
    <row r="514" spans="1:2" x14ac:dyDescent="0.25">
      <c r="A514" s="63"/>
      <c r="B514" s="63"/>
    </row>
    <row r="515" spans="1:2" x14ac:dyDescent="0.25">
      <c r="A515" s="63"/>
      <c r="B515" s="63"/>
    </row>
    <row r="516" spans="1:2" x14ac:dyDescent="0.25">
      <c r="A516" s="63"/>
      <c r="B516" s="63"/>
    </row>
    <row r="517" spans="1:2" x14ac:dyDescent="0.25">
      <c r="A517" s="63"/>
      <c r="B517" s="63"/>
    </row>
    <row r="518" spans="1:2" x14ac:dyDescent="0.25">
      <c r="A518" s="63"/>
      <c r="B518" s="63"/>
    </row>
    <row r="519" spans="1:2" x14ac:dyDescent="0.25">
      <c r="A519" s="63"/>
      <c r="B519" s="63"/>
    </row>
    <row r="520" spans="1:2" x14ac:dyDescent="0.25">
      <c r="A520" s="63"/>
      <c r="B520" s="63"/>
    </row>
    <row r="521" spans="1:2" x14ac:dyDescent="0.25">
      <c r="A521" s="63"/>
      <c r="B521" s="63"/>
    </row>
    <row r="522" spans="1:2" x14ac:dyDescent="0.25">
      <c r="A522" s="63"/>
      <c r="B522" s="63"/>
    </row>
    <row r="523" spans="1:2" x14ac:dyDescent="0.25">
      <c r="A523" s="63"/>
      <c r="B523" s="63"/>
    </row>
    <row r="524" spans="1:2" x14ac:dyDescent="0.25">
      <c r="A524" s="63"/>
      <c r="B524" s="63"/>
    </row>
    <row r="525" spans="1:2" x14ac:dyDescent="0.25">
      <c r="A525" s="63"/>
      <c r="B525" s="63"/>
    </row>
    <row r="526" spans="1:2" x14ac:dyDescent="0.25">
      <c r="A526" s="63"/>
      <c r="B526" s="63"/>
    </row>
    <row r="527" spans="1:2" x14ac:dyDescent="0.25">
      <c r="A527" s="63"/>
      <c r="B527" s="63"/>
    </row>
    <row r="528" spans="1:2" x14ac:dyDescent="0.25">
      <c r="A528" s="63"/>
      <c r="B528" s="63"/>
    </row>
    <row r="529" spans="1:2" x14ac:dyDescent="0.25">
      <c r="A529" s="63"/>
      <c r="B529" s="63"/>
    </row>
    <row r="530" spans="1:2" x14ac:dyDescent="0.25">
      <c r="A530" s="63"/>
      <c r="B530" s="63"/>
    </row>
    <row r="531" spans="1:2" x14ac:dyDescent="0.25">
      <c r="A531" s="63"/>
      <c r="B531" s="63"/>
    </row>
    <row r="532" spans="1:2" x14ac:dyDescent="0.25">
      <c r="A532" s="63"/>
      <c r="B532" s="63"/>
    </row>
    <row r="533" spans="1:2" x14ac:dyDescent="0.25">
      <c r="A533" s="63"/>
      <c r="B533" s="63"/>
    </row>
    <row r="534" spans="1:2" x14ac:dyDescent="0.25">
      <c r="A534" s="63"/>
      <c r="B534" s="63"/>
    </row>
    <row r="535" spans="1:2" x14ac:dyDescent="0.25">
      <c r="A535" s="63"/>
      <c r="B535" s="63"/>
    </row>
    <row r="536" spans="1:2" x14ac:dyDescent="0.25">
      <c r="A536" s="63"/>
      <c r="B536" s="63"/>
    </row>
    <row r="537" spans="1:2" x14ac:dyDescent="0.25">
      <c r="A537" s="63"/>
      <c r="B537" s="63"/>
    </row>
    <row r="538" spans="1:2" x14ac:dyDescent="0.25">
      <c r="A538" s="63"/>
      <c r="B538" s="63"/>
    </row>
    <row r="539" spans="1:2" x14ac:dyDescent="0.25">
      <c r="A539" s="63"/>
      <c r="B539" s="63"/>
    </row>
    <row r="540" spans="1:2" x14ac:dyDescent="0.25">
      <c r="A540" s="63"/>
      <c r="B540" s="63"/>
    </row>
    <row r="541" spans="1:2" x14ac:dyDescent="0.25">
      <c r="A541" s="63"/>
      <c r="B541" s="63"/>
    </row>
    <row r="542" spans="1:2" x14ac:dyDescent="0.25">
      <c r="A542" s="63"/>
      <c r="B542" s="63"/>
    </row>
    <row r="543" spans="1:2" x14ac:dyDescent="0.25">
      <c r="A543" s="63"/>
      <c r="B543" s="63"/>
    </row>
    <row r="544" spans="1:2" x14ac:dyDescent="0.25">
      <c r="A544" s="63"/>
      <c r="B544" s="63"/>
    </row>
    <row r="545" spans="1:2" x14ac:dyDescent="0.25">
      <c r="A545" s="63"/>
      <c r="B545" s="63"/>
    </row>
    <row r="546" spans="1:2" x14ac:dyDescent="0.25">
      <c r="A546" s="63"/>
      <c r="B546" s="63"/>
    </row>
    <row r="547" spans="1:2" x14ac:dyDescent="0.25">
      <c r="A547" s="63"/>
      <c r="B547" s="63"/>
    </row>
    <row r="548" spans="1:2" x14ac:dyDescent="0.25">
      <c r="A548" s="63"/>
      <c r="B548" s="63"/>
    </row>
    <row r="549" spans="1:2" x14ac:dyDescent="0.25">
      <c r="A549" s="63"/>
      <c r="B549" s="63"/>
    </row>
    <row r="550" spans="1:2" x14ac:dyDescent="0.25">
      <c r="A550" s="63"/>
      <c r="B550" s="63"/>
    </row>
    <row r="551" spans="1:2" x14ac:dyDescent="0.25">
      <c r="A551" s="63"/>
      <c r="B551" s="63"/>
    </row>
    <row r="552" spans="1:2" x14ac:dyDescent="0.25">
      <c r="A552" s="63"/>
      <c r="B552" s="63"/>
    </row>
    <row r="553" spans="1:2" x14ac:dyDescent="0.25">
      <c r="A553" s="63"/>
      <c r="B553" s="63"/>
    </row>
    <row r="554" spans="1:2" x14ac:dyDescent="0.25">
      <c r="A554" s="63"/>
      <c r="B554" s="63"/>
    </row>
    <row r="555" spans="1:2" x14ac:dyDescent="0.25">
      <c r="A555" s="63"/>
      <c r="B555" s="63"/>
    </row>
    <row r="556" spans="1:2" x14ac:dyDescent="0.25">
      <c r="A556" s="63"/>
      <c r="B556" s="63"/>
    </row>
    <row r="557" spans="1:2" x14ac:dyDescent="0.25">
      <c r="A557" s="63"/>
      <c r="B557" s="63"/>
    </row>
    <row r="558" spans="1:2" x14ac:dyDescent="0.25">
      <c r="A558" s="63"/>
      <c r="B558" s="63"/>
    </row>
    <row r="559" spans="1:2" x14ac:dyDescent="0.25">
      <c r="A559" s="63"/>
      <c r="B559" s="63"/>
    </row>
    <row r="560" spans="1:2" x14ac:dyDescent="0.25">
      <c r="A560" s="63"/>
      <c r="B560" s="63"/>
    </row>
    <row r="561" spans="1:2" x14ac:dyDescent="0.25">
      <c r="A561" s="63"/>
      <c r="B561" s="63"/>
    </row>
    <row r="562" spans="1:2" x14ac:dyDescent="0.25">
      <c r="A562" s="63"/>
      <c r="B562" s="63"/>
    </row>
    <row r="563" spans="1:2" x14ac:dyDescent="0.25">
      <c r="A563" s="63"/>
      <c r="B563" s="63"/>
    </row>
    <row r="564" spans="1:2" x14ac:dyDescent="0.25">
      <c r="A564" s="63"/>
      <c r="B564" s="63"/>
    </row>
    <row r="565" spans="1:2" x14ac:dyDescent="0.25">
      <c r="A565" s="63"/>
      <c r="B565" s="63"/>
    </row>
    <row r="566" spans="1:2" x14ac:dyDescent="0.25">
      <c r="A566" s="63"/>
      <c r="B566" s="63"/>
    </row>
    <row r="567" spans="1:2" x14ac:dyDescent="0.25">
      <c r="A567" s="63"/>
      <c r="B567" s="63"/>
    </row>
    <row r="568" spans="1:2" x14ac:dyDescent="0.25">
      <c r="A568" s="63"/>
      <c r="B568" s="63"/>
    </row>
    <row r="569" spans="1:2" x14ac:dyDescent="0.25">
      <c r="A569" s="63"/>
      <c r="B569" s="63"/>
    </row>
    <row r="570" spans="1:2" x14ac:dyDescent="0.25">
      <c r="A570" s="63"/>
      <c r="B570" s="63"/>
    </row>
    <row r="571" spans="1:2" x14ac:dyDescent="0.25">
      <c r="A571" s="63"/>
      <c r="B571" s="63"/>
    </row>
    <row r="572" spans="1:2" x14ac:dyDescent="0.25">
      <c r="A572" s="63"/>
      <c r="B572" s="63"/>
    </row>
    <row r="573" spans="1:2" x14ac:dyDescent="0.25">
      <c r="A573" s="63"/>
      <c r="B573" s="63"/>
    </row>
    <row r="574" spans="1:2" x14ac:dyDescent="0.25">
      <c r="A574" s="63"/>
      <c r="B574" s="63"/>
    </row>
    <row r="575" spans="1:2" x14ac:dyDescent="0.25">
      <c r="A575" s="63"/>
      <c r="B575" s="63"/>
    </row>
    <row r="576" spans="1:2" x14ac:dyDescent="0.25">
      <c r="A576" s="63"/>
      <c r="B576" s="63"/>
    </row>
    <row r="577" spans="1:2" x14ac:dyDescent="0.25">
      <c r="A577" s="63"/>
      <c r="B577" s="63"/>
    </row>
    <row r="578" spans="1:2" x14ac:dyDescent="0.25">
      <c r="A578" s="63"/>
      <c r="B578" s="63"/>
    </row>
    <row r="579" spans="1:2" x14ac:dyDescent="0.25">
      <c r="A579" s="63"/>
      <c r="B579" s="63"/>
    </row>
    <row r="580" spans="1:2" x14ac:dyDescent="0.25">
      <c r="A580" s="63"/>
      <c r="B580" s="63"/>
    </row>
    <row r="581" spans="1:2" x14ac:dyDescent="0.25">
      <c r="A581" s="63"/>
      <c r="B581" s="63"/>
    </row>
    <row r="582" spans="1:2" x14ac:dyDescent="0.25">
      <c r="A582" s="63"/>
      <c r="B582" s="63"/>
    </row>
    <row r="583" spans="1:2" x14ac:dyDescent="0.25">
      <c r="A583" s="63"/>
      <c r="B583" s="63"/>
    </row>
    <row r="584" spans="1:2" x14ac:dyDescent="0.25">
      <c r="A584" s="63"/>
      <c r="B584" s="63"/>
    </row>
    <row r="585" spans="1:2" x14ac:dyDescent="0.25">
      <c r="A585" s="63"/>
      <c r="B585" s="63"/>
    </row>
    <row r="586" spans="1:2" x14ac:dyDescent="0.25">
      <c r="A586" s="63"/>
      <c r="B586" s="63"/>
    </row>
    <row r="587" spans="1:2" x14ac:dyDescent="0.25">
      <c r="A587" s="63"/>
      <c r="B587" s="63"/>
    </row>
    <row r="588" spans="1:2" x14ac:dyDescent="0.25">
      <c r="A588" s="63"/>
      <c r="B588" s="63"/>
    </row>
    <row r="589" spans="1:2" x14ac:dyDescent="0.25">
      <c r="A589" s="63"/>
      <c r="B589" s="63"/>
    </row>
    <row r="590" spans="1:2" x14ac:dyDescent="0.25">
      <c r="A590" s="63"/>
      <c r="B590" s="63"/>
    </row>
    <row r="591" spans="1:2" x14ac:dyDescent="0.25">
      <c r="A591" s="63"/>
      <c r="B591" s="63"/>
    </row>
    <row r="592" spans="1:2" x14ac:dyDescent="0.25">
      <c r="A592" s="63"/>
      <c r="B592" s="63"/>
    </row>
    <row r="593" spans="1:2" x14ac:dyDescent="0.25">
      <c r="A593" s="63"/>
      <c r="B593" s="63"/>
    </row>
    <row r="594" spans="1:2" x14ac:dyDescent="0.25">
      <c r="A594" s="63"/>
      <c r="B594" s="63"/>
    </row>
    <row r="595" spans="1:2" x14ac:dyDescent="0.25">
      <c r="A595" s="63"/>
      <c r="B595" s="63"/>
    </row>
    <row r="596" spans="1:2" x14ac:dyDescent="0.25">
      <c r="A596" s="63"/>
      <c r="B596" s="63"/>
    </row>
    <row r="597" spans="1:2" x14ac:dyDescent="0.25">
      <c r="A597" s="63"/>
      <c r="B597" s="63"/>
    </row>
    <row r="598" spans="1:2" x14ac:dyDescent="0.25">
      <c r="A598" s="63"/>
      <c r="B598" s="63"/>
    </row>
    <row r="599" spans="1:2" x14ac:dyDescent="0.25">
      <c r="A599" s="63"/>
      <c r="B599" s="63"/>
    </row>
    <row r="600" spans="1:2" x14ac:dyDescent="0.25">
      <c r="A600" s="63"/>
      <c r="B600" s="63"/>
    </row>
    <row r="601" spans="1:2" x14ac:dyDescent="0.25">
      <c r="A601" s="63"/>
      <c r="B601" s="63"/>
    </row>
    <row r="602" spans="1:2" x14ac:dyDescent="0.25">
      <c r="A602" s="63"/>
      <c r="B602" s="63"/>
    </row>
    <row r="603" spans="1:2" x14ac:dyDescent="0.25">
      <c r="A603" s="63"/>
      <c r="B603" s="63"/>
    </row>
    <row r="604" spans="1:2" x14ac:dyDescent="0.25">
      <c r="A604" s="63"/>
      <c r="B604" s="63"/>
    </row>
    <row r="605" spans="1:2" x14ac:dyDescent="0.25">
      <c r="A605" s="63"/>
      <c r="B605" s="63"/>
    </row>
    <row r="606" spans="1:2" x14ac:dyDescent="0.25">
      <c r="A606" s="63"/>
      <c r="B606" s="63"/>
    </row>
    <row r="607" spans="1:2" x14ac:dyDescent="0.25">
      <c r="A607" s="63"/>
      <c r="B607" s="63"/>
    </row>
    <row r="608" spans="1:2" x14ac:dyDescent="0.25">
      <c r="A608" s="63"/>
      <c r="B608" s="63"/>
    </row>
    <row r="609" spans="1:2" x14ac:dyDescent="0.25">
      <c r="A609" s="63"/>
      <c r="B609" s="63"/>
    </row>
    <row r="610" spans="1:2" x14ac:dyDescent="0.25">
      <c r="A610" s="63"/>
      <c r="B610" s="63"/>
    </row>
    <row r="611" spans="1:2" x14ac:dyDescent="0.25">
      <c r="A611" s="63"/>
      <c r="B611" s="63"/>
    </row>
    <row r="612" spans="1:2" x14ac:dyDescent="0.25">
      <c r="A612" s="63"/>
      <c r="B612" s="63"/>
    </row>
    <row r="613" spans="1:2" x14ac:dyDescent="0.25">
      <c r="A613" s="63"/>
      <c r="B613" s="63"/>
    </row>
    <row r="614" spans="1:2" x14ac:dyDescent="0.25">
      <c r="A614" s="63"/>
      <c r="B614" s="63"/>
    </row>
    <row r="615" spans="1:2" x14ac:dyDescent="0.25">
      <c r="A615" s="63"/>
      <c r="B615" s="63"/>
    </row>
    <row r="616" spans="1:2" x14ac:dyDescent="0.25">
      <c r="A616" s="63"/>
      <c r="B616" s="63"/>
    </row>
    <row r="617" spans="1:2" x14ac:dyDescent="0.25">
      <c r="A617" s="63"/>
      <c r="B617" s="63"/>
    </row>
    <row r="618" spans="1:2" x14ac:dyDescent="0.25">
      <c r="A618" s="63"/>
      <c r="B618" s="63"/>
    </row>
    <row r="619" spans="1:2" x14ac:dyDescent="0.25">
      <c r="A619" s="63"/>
      <c r="B619" s="63"/>
    </row>
    <row r="620" spans="1:2" x14ac:dyDescent="0.25">
      <c r="A620" s="63"/>
      <c r="B620" s="63"/>
    </row>
    <row r="621" spans="1:2" x14ac:dyDescent="0.25">
      <c r="A621" s="63"/>
      <c r="B621" s="63"/>
    </row>
    <row r="622" spans="1:2" x14ac:dyDescent="0.25">
      <c r="A622" s="63"/>
      <c r="B622" s="63"/>
    </row>
    <row r="623" spans="1:2" x14ac:dyDescent="0.25">
      <c r="A623" s="63"/>
      <c r="B623" s="63"/>
    </row>
    <row r="624" spans="1:2" x14ac:dyDescent="0.25">
      <c r="A624" s="63"/>
      <c r="B624" s="63"/>
    </row>
    <row r="625" spans="1:2" x14ac:dyDescent="0.25">
      <c r="A625" s="63"/>
      <c r="B625" s="63"/>
    </row>
    <row r="626" spans="1:2" x14ac:dyDescent="0.25">
      <c r="A626" s="63"/>
      <c r="B626" s="63"/>
    </row>
    <row r="627" spans="1:2" x14ac:dyDescent="0.25">
      <c r="A627" s="63"/>
      <c r="B627" s="63"/>
    </row>
    <row r="628" spans="1:2" x14ac:dyDescent="0.25">
      <c r="A628" s="63"/>
      <c r="B628" s="63"/>
    </row>
    <row r="629" spans="1:2" x14ac:dyDescent="0.25">
      <c r="A629" s="63"/>
      <c r="B629" s="63"/>
    </row>
    <row r="630" spans="1:2" x14ac:dyDescent="0.25">
      <c r="A630" s="63"/>
      <c r="B630" s="63"/>
    </row>
    <row r="631" spans="1:2" x14ac:dyDescent="0.25">
      <c r="A631" s="63"/>
      <c r="B631" s="63"/>
    </row>
    <row r="632" spans="1:2" x14ac:dyDescent="0.25">
      <c r="A632" s="63"/>
      <c r="B632" s="63"/>
    </row>
    <row r="633" spans="1:2" x14ac:dyDescent="0.25">
      <c r="A633" s="63"/>
      <c r="B633" s="63"/>
    </row>
    <row r="634" spans="1:2" x14ac:dyDescent="0.25">
      <c r="A634" s="63"/>
      <c r="B634" s="63"/>
    </row>
    <row r="635" spans="1:2" x14ac:dyDescent="0.25">
      <c r="A635" s="63"/>
      <c r="B635" s="63"/>
    </row>
    <row r="636" spans="1:2" x14ac:dyDescent="0.25">
      <c r="A636" s="63"/>
      <c r="B636" s="63"/>
    </row>
    <row r="637" spans="1:2" x14ac:dyDescent="0.25">
      <c r="A637" s="63"/>
      <c r="B637" s="63"/>
    </row>
    <row r="638" spans="1:2" x14ac:dyDescent="0.25">
      <c r="A638" s="63"/>
      <c r="B638" s="63"/>
    </row>
    <row r="639" spans="1:2" x14ac:dyDescent="0.25">
      <c r="A639" s="63"/>
      <c r="B639" s="63"/>
    </row>
    <row r="640" spans="1:2" x14ac:dyDescent="0.25">
      <c r="A640" s="63"/>
      <c r="B640" s="63"/>
    </row>
    <row r="641" spans="1:2" x14ac:dyDescent="0.25">
      <c r="A641" s="63"/>
      <c r="B641" s="63"/>
    </row>
    <row r="642" spans="1:2" x14ac:dyDescent="0.25">
      <c r="A642" s="63"/>
      <c r="B642" s="63"/>
    </row>
    <row r="643" spans="1:2" x14ac:dyDescent="0.25">
      <c r="A643" s="63"/>
      <c r="B643" s="63"/>
    </row>
    <row r="644" spans="1:2" x14ac:dyDescent="0.25">
      <c r="A644" s="63"/>
      <c r="B644" s="63"/>
    </row>
    <row r="645" spans="1:2" x14ac:dyDescent="0.25">
      <c r="A645" s="63"/>
      <c r="B645" s="63"/>
    </row>
    <row r="646" spans="1:2" x14ac:dyDescent="0.25">
      <c r="A646" s="63"/>
      <c r="B646" s="63"/>
    </row>
    <row r="647" spans="1:2" x14ac:dyDescent="0.25">
      <c r="A647" s="63"/>
      <c r="B647" s="63"/>
    </row>
    <row r="648" spans="1:2" x14ac:dyDescent="0.25">
      <c r="A648" s="63"/>
      <c r="B648" s="63"/>
    </row>
    <row r="649" spans="1:2" x14ac:dyDescent="0.25">
      <c r="A649" s="63"/>
      <c r="B649" s="63"/>
    </row>
    <row r="650" spans="1:2" x14ac:dyDescent="0.25">
      <c r="A650" s="63"/>
      <c r="B650" s="63"/>
    </row>
    <row r="651" spans="1:2" x14ac:dyDescent="0.25">
      <c r="A651" s="63"/>
      <c r="B651" s="63"/>
    </row>
    <row r="652" spans="1:2" x14ac:dyDescent="0.25">
      <c r="A652" s="63"/>
      <c r="B652" s="63"/>
    </row>
    <row r="653" spans="1:2" x14ac:dyDescent="0.25">
      <c r="A653" s="63"/>
      <c r="B653" s="63"/>
    </row>
    <row r="654" spans="1:2" x14ac:dyDescent="0.25">
      <c r="A654" s="63"/>
      <c r="B654" s="63"/>
    </row>
    <row r="655" spans="1:2" x14ac:dyDescent="0.25">
      <c r="A655" s="63"/>
      <c r="B655" s="63"/>
    </row>
    <row r="656" spans="1:2" x14ac:dyDescent="0.25">
      <c r="A656" s="63"/>
      <c r="B656" s="63"/>
    </row>
    <row r="657" spans="1:2" x14ac:dyDescent="0.25">
      <c r="A657" s="63"/>
      <c r="B657" s="63"/>
    </row>
    <row r="658" spans="1:2" x14ac:dyDescent="0.25">
      <c r="A658" s="63"/>
      <c r="B658" s="63"/>
    </row>
    <row r="659" spans="1:2" x14ac:dyDescent="0.25">
      <c r="A659" s="63"/>
      <c r="B659" s="63"/>
    </row>
    <row r="660" spans="1:2" x14ac:dyDescent="0.25">
      <c r="A660" s="63"/>
      <c r="B660" s="63"/>
    </row>
    <row r="661" spans="1:2" x14ac:dyDescent="0.25">
      <c r="A661" s="63"/>
      <c r="B661" s="63"/>
    </row>
    <row r="662" spans="1:2" x14ac:dyDescent="0.25">
      <c r="A662" s="63"/>
      <c r="B662" s="63"/>
    </row>
    <row r="663" spans="1:2" x14ac:dyDescent="0.25">
      <c r="A663" s="63"/>
      <c r="B663" s="63"/>
    </row>
    <row r="664" spans="1:2" x14ac:dyDescent="0.25">
      <c r="A664" s="63"/>
      <c r="B664" s="63"/>
    </row>
    <row r="665" spans="1:2" x14ac:dyDescent="0.25">
      <c r="A665" s="63"/>
      <c r="B665" s="63"/>
    </row>
    <row r="666" spans="1:2" x14ac:dyDescent="0.25">
      <c r="A666" s="63"/>
      <c r="B666" s="63"/>
    </row>
    <row r="667" spans="1:2" x14ac:dyDescent="0.25">
      <c r="A667" s="63"/>
      <c r="B667" s="63"/>
    </row>
    <row r="668" spans="1:2" x14ac:dyDescent="0.25">
      <c r="A668" s="63"/>
      <c r="B668" s="63"/>
    </row>
    <row r="669" spans="1:2" x14ac:dyDescent="0.25">
      <c r="A669" s="63"/>
      <c r="B669" s="63"/>
    </row>
    <row r="670" spans="1:2" x14ac:dyDescent="0.25">
      <c r="A670" s="63"/>
      <c r="B670" s="63"/>
    </row>
    <row r="671" spans="1:2" x14ac:dyDescent="0.25">
      <c r="A671" s="63"/>
      <c r="B671" s="63"/>
    </row>
    <row r="672" spans="1:2" x14ac:dyDescent="0.25">
      <c r="A672" s="63"/>
      <c r="B672" s="63"/>
    </row>
    <row r="673" spans="1:2" x14ac:dyDescent="0.25">
      <c r="A673" s="63"/>
      <c r="B673" s="63"/>
    </row>
    <row r="674" spans="1:2" x14ac:dyDescent="0.25">
      <c r="A674" s="63"/>
      <c r="B674" s="63"/>
    </row>
    <row r="675" spans="1:2" x14ac:dyDescent="0.25">
      <c r="A675" s="63"/>
      <c r="B675" s="63"/>
    </row>
    <row r="676" spans="1:2" x14ac:dyDescent="0.25">
      <c r="A676" s="63"/>
      <c r="B676" s="63"/>
    </row>
    <row r="677" spans="1:2" x14ac:dyDescent="0.25">
      <c r="A677" s="63"/>
      <c r="B677" s="63"/>
    </row>
    <row r="678" spans="1:2" x14ac:dyDescent="0.25">
      <c r="A678" s="63"/>
      <c r="B678" s="63"/>
    </row>
    <row r="679" spans="1:2" x14ac:dyDescent="0.25">
      <c r="A679" s="63"/>
      <c r="B679" s="63"/>
    </row>
    <row r="680" spans="1:2" x14ac:dyDescent="0.25">
      <c r="A680" s="63"/>
      <c r="B680" s="63"/>
    </row>
    <row r="681" spans="1:2" x14ac:dyDescent="0.25">
      <c r="A681" s="63"/>
      <c r="B681" s="63"/>
    </row>
    <row r="682" spans="1:2" x14ac:dyDescent="0.25">
      <c r="A682" s="63"/>
      <c r="B682" s="63"/>
    </row>
    <row r="683" spans="1:2" x14ac:dyDescent="0.25">
      <c r="A683" s="63"/>
      <c r="B683" s="63"/>
    </row>
    <row r="684" spans="1:2" x14ac:dyDescent="0.25">
      <c r="A684" s="63"/>
      <c r="B684" s="63"/>
    </row>
    <row r="685" spans="1:2" x14ac:dyDescent="0.25">
      <c r="A685" s="63"/>
      <c r="B685" s="63"/>
    </row>
    <row r="686" spans="1:2" x14ac:dyDescent="0.25">
      <c r="A686" s="63"/>
      <c r="B686" s="63"/>
    </row>
    <row r="687" spans="1:2" x14ac:dyDescent="0.25">
      <c r="A687" s="63"/>
      <c r="B687" s="63"/>
    </row>
    <row r="688" spans="1:2" x14ac:dyDescent="0.25">
      <c r="A688" s="63"/>
      <c r="B688" s="63"/>
    </row>
    <row r="689" spans="1:2" x14ac:dyDescent="0.25">
      <c r="A689" s="63"/>
      <c r="B689" s="63"/>
    </row>
    <row r="690" spans="1:2" x14ac:dyDescent="0.25">
      <c r="A690" s="63"/>
      <c r="B690" s="63"/>
    </row>
    <row r="691" spans="1:2" x14ac:dyDescent="0.25">
      <c r="A691" s="63"/>
      <c r="B691" s="63"/>
    </row>
    <row r="692" spans="1:2" x14ac:dyDescent="0.25">
      <c r="A692" s="63"/>
      <c r="B692" s="63"/>
    </row>
    <row r="693" spans="1:2" x14ac:dyDescent="0.25">
      <c r="A693" s="63"/>
      <c r="B693" s="63"/>
    </row>
    <row r="694" spans="1:2" x14ac:dyDescent="0.25">
      <c r="A694" s="63"/>
      <c r="B694" s="63"/>
    </row>
    <row r="695" spans="1:2" x14ac:dyDescent="0.25">
      <c r="A695" s="63"/>
      <c r="B695" s="63"/>
    </row>
    <row r="696" spans="1:2" x14ac:dyDescent="0.25">
      <c r="A696" s="63"/>
      <c r="B696" s="63"/>
    </row>
    <row r="697" spans="1:2" x14ac:dyDescent="0.25">
      <c r="A697" s="63"/>
      <c r="B697" s="63"/>
    </row>
    <row r="698" spans="1:2" x14ac:dyDescent="0.25">
      <c r="A698" s="63"/>
      <c r="B698" s="63"/>
    </row>
    <row r="699" spans="1:2" x14ac:dyDescent="0.25">
      <c r="A699" s="63"/>
      <c r="B699" s="63"/>
    </row>
    <row r="700" spans="1:2" x14ac:dyDescent="0.25">
      <c r="A700" s="63"/>
      <c r="B700" s="63"/>
    </row>
    <row r="701" spans="1:2" x14ac:dyDescent="0.25">
      <c r="A701" s="63"/>
      <c r="B701" s="63"/>
    </row>
    <row r="702" spans="1:2" x14ac:dyDescent="0.25">
      <c r="A702" s="63"/>
      <c r="B702" s="63"/>
    </row>
    <row r="703" spans="1:2" x14ac:dyDescent="0.25">
      <c r="A703" s="63"/>
      <c r="B703" s="63"/>
    </row>
    <row r="704" spans="1:2" x14ac:dyDescent="0.25">
      <c r="A704" s="63"/>
      <c r="B704" s="63"/>
    </row>
    <row r="705" spans="1:2" x14ac:dyDescent="0.25">
      <c r="A705" s="63"/>
      <c r="B705" s="63"/>
    </row>
    <row r="706" spans="1:2" x14ac:dyDescent="0.25">
      <c r="A706" s="63"/>
      <c r="B706" s="63"/>
    </row>
    <row r="707" spans="1:2" x14ac:dyDescent="0.25">
      <c r="A707" s="63"/>
      <c r="B707" s="63"/>
    </row>
    <row r="708" spans="1:2" x14ac:dyDescent="0.25">
      <c r="A708" s="63"/>
      <c r="B708" s="63"/>
    </row>
    <row r="709" spans="1:2" x14ac:dyDescent="0.25">
      <c r="A709" s="63"/>
      <c r="B709" s="63"/>
    </row>
    <row r="710" spans="1:2" x14ac:dyDescent="0.25">
      <c r="A710" s="63"/>
      <c r="B710" s="63"/>
    </row>
    <row r="711" spans="1:2" x14ac:dyDescent="0.25">
      <c r="A711" s="63"/>
      <c r="B711" s="63"/>
    </row>
    <row r="712" spans="1:2" x14ac:dyDescent="0.25">
      <c r="A712" s="63"/>
      <c r="B712" s="63"/>
    </row>
    <row r="713" spans="1:2" x14ac:dyDescent="0.25">
      <c r="A713" s="63"/>
      <c r="B713" s="63"/>
    </row>
    <row r="714" spans="1:2" x14ac:dyDescent="0.25">
      <c r="A714" s="63"/>
      <c r="B714" s="63"/>
    </row>
    <row r="715" spans="1:2" x14ac:dyDescent="0.25">
      <c r="A715" s="63"/>
      <c r="B715" s="63"/>
    </row>
    <row r="716" spans="1:2" x14ac:dyDescent="0.25">
      <c r="A716" s="63"/>
      <c r="B716" s="63"/>
    </row>
    <row r="717" spans="1:2" x14ac:dyDescent="0.25">
      <c r="A717" s="63"/>
      <c r="B717" s="63"/>
    </row>
    <row r="718" spans="1:2" x14ac:dyDescent="0.25">
      <c r="A718" s="63"/>
      <c r="B718" s="63"/>
    </row>
    <row r="719" spans="1:2" x14ac:dyDescent="0.25">
      <c r="A719" s="63"/>
      <c r="B719" s="63"/>
    </row>
    <row r="720" spans="1:2" x14ac:dyDescent="0.25">
      <c r="A720" s="63"/>
      <c r="B720" s="63"/>
    </row>
    <row r="721" spans="1:2" x14ac:dyDescent="0.25">
      <c r="A721" s="63"/>
      <c r="B721" s="63"/>
    </row>
    <row r="722" spans="1:2" x14ac:dyDescent="0.25">
      <c r="A722" s="63"/>
      <c r="B722" s="63"/>
    </row>
    <row r="723" spans="1:2" x14ac:dyDescent="0.25">
      <c r="A723" s="63"/>
      <c r="B723" s="63"/>
    </row>
    <row r="724" spans="1:2" x14ac:dyDescent="0.25">
      <c r="A724" s="63"/>
      <c r="B724" s="63"/>
    </row>
    <row r="725" spans="1:2" x14ac:dyDescent="0.25">
      <c r="A725" s="63"/>
      <c r="B725" s="63"/>
    </row>
    <row r="726" spans="1:2" x14ac:dyDescent="0.25">
      <c r="A726" s="63"/>
      <c r="B726" s="63"/>
    </row>
    <row r="727" spans="1:2" x14ac:dyDescent="0.25">
      <c r="A727" s="63"/>
      <c r="B727" s="63"/>
    </row>
    <row r="728" spans="1:2" x14ac:dyDescent="0.25">
      <c r="A728" s="63"/>
      <c r="B728" s="63"/>
    </row>
    <row r="729" spans="1:2" x14ac:dyDescent="0.25">
      <c r="A729" s="63"/>
      <c r="B729" s="63"/>
    </row>
    <row r="730" spans="1:2" x14ac:dyDescent="0.25">
      <c r="A730" s="63"/>
      <c r="B730" s="63"/>
    </row>
    <row r="731" spans="1:2" x14ac:dyDescent="0.25">
      <c r="A731" s="63"/>
      <c r="B731" s="63"/>
    </row>
    <row r="732" spans="1:2" x14ac:dyDescent="0.25">
      <c r="A732" s="63"/>
      <c r="B732" s="63"/>
    </row>
    <row r="733" spans="1:2" x14ac:dyDescent="0.25">
      <c r="A733" s="63"/>
      <c r="B733" s="63"/>
    </row>
    <row r="734" spans="1:2" x14ac:dyDescent="0.25">
      <c r="A734" s="63"/>
      <c r="B734" s="63"/>
    </row>
    <row r="735" spans="1:2" x14ac:dyDescent="0.25">
      <c r="A735" s="63"/>
      <c r="B735" s="63"/>
    </row>
    <row r="736" spans="1:2" x14ac:dyDescent="0.25">
      <c r="A736" s="63"/>
      <c r="B736" s="63"/>
    </row>
    <row r="737" spans="1:2" x14ac:dyDescent="0.25">
      <c r="A737" s="63"/>
      <c r="B737" s="63"/>
    </row>
    <row r="738" spans="1:2" x14ac:dyDescent="0.25">
      <c r="A738" s="63"/>
      <c r="B738" s="63"/>
    </row>
    <row r="739" spans="1:2" x14ac:dyDescent="0.25">
      <c r="A739" s="63"/>
      <c r="B739" s="63"/>
    </row>
    <row r="740" spans="1:2" x14ac:dyDescent="0.25">
      <c r="A740" s="63"/>
      <c r="B740" s="63"/>
    </row>
    <row r="741" spans="1:2" x14ac:dyDescent="0.25">
      <c r="A741" s="63"/>
      <c r="B741" s="63"/>
    </row>
    <row r="742" spans="1:2" x14ac:dyDescent="0.25">
      <c r="A742" s="63"/>
      <c r="B742" s="63"/>
    </row>
    <row r="743" spans="1:2" x14ac:dyDescent="0.25">
      <c r="A743" s="63"/>
      <c r="B743" s="63"/>
    </row>
    <row r="744" spans="1:2" x14ac:dyDescent="0.25">
      <c r="A744" s="63"/>
      <c r="B744" s="63"/>
    </row>
    <row r="745" spans="1:2" x14ac:dyDescent="0.25">
      <c r="A745" s="63"/>
      <c r="B745" s="63"/>
    </row>
    <row r="746" spans="1:2" x14ac:dyDescent="0.25">
      <c r="A746" s="63"/>
      <c r="B746" s="63"/>
    </row>
    <row r="747" spans="1:2" x14ac:dyDescent="0.25">
      <c r="A747" s="63"/>
      <c r="B747" s="63"/>
    </row>
    <row r="748" spans="1:2" x14ac:dyDescent="0.25">
      <c r="A748" s="63"/>
      <c r="B748" s="63"/>
    </row>
    <row r="749" spans="1:2" x14ac:dyDescent="0.25">
      <c r="A749" s="63"/>
      <c r="B749" s="63"/>
    </row>
    <row r="750" spans="1:2" x14ac:dyDescent="0.25">
      <c r="A750" s="63"/>
      <c r="B750" s="63"/>
    </row>
    <row r="751" spans="1:2" x14ac:dyDescent="0.25">
      <c r="A751" s="63"/>
      <c r="B751" s="63"/>
    </row>
    <row r="752" spans="1:2" x14ac:dyDescent="0.25">
      <c r="A752" s="63"/>
      <c r="B752" s="63"/>
    </row>
    <row r="753" spans="1:2" x14ac:dyDescent="0.25">
      <c r="A753" s="63"/>
      <c r="B753" s="63"/>
    </row>
    <row r="754" spans="1:2" x14ac:dyDescent="0.25">
      <c r="A754" s="63"/>
      <c r="B754" s="63"/>
    </row>
    <row r="755" spans="1:2" x14ac:dyDescent="0.25">
      <c r="A755" s="63"/>
      <c r="B755" s="63"/>
    </row>
    <row r="756" spans="1:2" x14ac:dyDescent="0.25">
      <c r="A756" s="63"/>
      <c r="B756" s="63"/>
    </row>
    <row r="757" spans="1:2" x14ac:dyDescent="0.25">
      <c r="A757" s="63"/>
      <c r="B757" s="63"/>
    </row>
    <row r="758" spans="1:2" x14ac:dyDescent="0.25">
      <c r="A758" s="63"/>
      <c r="B758" s="63"/>
    </row>
    <row r="759" spans="1:2" x14ac:dyDescent="0.25">
      <c r="A759" s="63"/>
      <c r="B759" s="63"/>
    </row>
    <row r="760" spans="1:2" x14ac:dyDescent="0.25">
      <c r="A760" s="63"/>
      <c r="B760" s="63"/>
    </row>
    <row r="761" spans="1:2" x14ac:dyDescent="0.25">
      <c r="A761" s="63"/>
      <c r="B761" s="63"/>
    </row>
    <row r="762" spans="1:2" x14ac:dyDescent="0.25">
      <c r="A762" s="63"/>
      <c r="B762" s="63"/>
    </row>
    <row r="763" spans="1:2" x14ac:dyDescent="0.25">
      <c r="A763" s="63"/>
      <c r="B763" s="63"/>
    </row>
    <row r="764" spans="1:2" x14ac:dyDescent="0.25">
      <c r="A764" s="63"/>
      <c r="B764" s="63"/>
    </row>
    <row r="765" spans="1:2" x14ac:dyDescent="0.25">
      <c r="A765" s="63"/>
      <c r="B765" s="63"/>
    </row>
    <row r="766" spans="1:2" x14ac:dyDescent="0.25">
      <c r="A766" s="63"/>
      <c r="B766" s="63"/>
    </row>
    <row r="767" spans="1:2" x14ac:dyDescent="0.25">
      <c r="A767" s="63"/>
      <c r="B767" s="63"/>
    </row>
    <row r="768" spans="1:2" x14ac:dyDescent="0.25">
      <c r="A768" s="63"/>
      <c r="B768" s="63"/>
    </row>
    <row r="769" spans="1:2" x14ac:dyDescent="0.25">
      <c r="A769" s="63"/>
      <c r="B769" s="63"/>
    </row>
    <row r="770" spans="1:2" x14ac:dyDescent="0.25">
      <c r="A770" s="63"/>
      <c r="B770" s="63"/>
    </row>
    <row r="771" spans="1:2" x14ac:dyDescent="0.25">
      <c r="A771" s="63"/>
      <c r="B771" s="63"/>
    </row>
    <row r="772" spans="1:2" x14ac:dyDescent="0.25">
      <c r="A772" s="63"/>
      <c r="B772" s="63"/>
    </row>
    <row r="773" spans="1:2" x14ac:dyDescent="0.25">
      <c r="A773" s="63"/>
      <c r="B773" s="63"/>
    </row>
    <row r="774" spans="1:2" x14ac:dyDescent="0.25">
      <c r="A774" s="63"/>
      <c r="B774" s="63"/>
    </row>
    <row r="775" spans="1:2" x14ac:dyDescent="0.25">
      <c r="A775" s="63"/>
      <c r="B775" s="63"/>
    </row>
    <row r="776" spans="1:2" x14ac:dyDescent="0.25">
      <c r="A776" s="63"/>
      <c r="B776" s="63"/>
    </row>
    <row r="777" spans="1:2" x14ac:dyDescent="0.25">
      <c r="A777" s="63"/>
      <c r="B777" s="63"/>
    </row>
    <row r="778" spans="1:2" x14ac:dyDescent="0.25">
      <c r="A778" s="63"/>
      <c r="B778" s="63"/>
    </row>
    <row r="779" spans="1:2" x14ac:dyDescent="0.25">
      <c r="A779" s="63"/>
      <c r="B779" s="63"/>
    </row>
    <row r="780" spans="1:2" x14ac:dyDescent="0.25">
      <c r="A780" s="63"/>
      <c r="B780" s="63"/>
    </row>
    <row r="781" spans="1:2" x14ac:dyDescent="0.25">
      <c r="A781" s="63"/>
      <c r="B781" s="63"/>
    </row>
    <row r="782" spans="1:2" x14ac:dyDescent="0.25">
      <c r="A782" s="63"/>
      <c r="B782" s="63"/>
    </row>
    <row r="783" spans="1:2" x14ac:dyDescent="0.25">
      <c r="A783" s="63"/>
      <c r="B783" s="63"/>
    </row>
    <row r="784" spans="1:2" x14ac:dyDescent="0.25">
      <c r="A784" s="63"/>
      <c r="B784" s="63"/>
    </row>
    <row r="785" spans="1:2" x14ac:dyDescent="0.25">
      <c r="A785" s="63"/>
      <c r="B785" s="63"/>
    </row>
    <row r="786" spans="1:2" x14ac:dyDescent="0.25">
      <c r="A786" s="63"/>
      <c r="B786" s="63"/>
    </row>
    <row r="787" spans="1:2" x14ac:dyDescent="0.25">
      <c r="A787" s="63"/>
      <c r="B787" s="63"/>
    </row>
    <row r="788" spans="1:2" x14ac:dyDescent="0.25">
      <c r="A788" s="63"/>
      <c r="B788" s="63"/>
    </row>
    <row r="789" spans="1:2" x14ac:dyDescent="0.25">
      <c r="A789" s="63"/>
      <c r="B789" s="63"/>
    </row>
    <row r="790" spans="1:2" x14ac:dyDescent="0.25">
      <c r="A790" s="63"/>
      <c r="B790" s="63"/>
    </row>
    <row r="791" spans="1:2" x14ac:dyDescent="0.25">
      <c r="A791" s="63"/>
      <c r="B791" s="63"/>
    </row>
    <row r="792" spans="1:2" x14ac:dyDescent="0.25">
      <c r="A792" s="63"/>
      <c r="B792" s="63"/>
    </row>
    <row r="793" spans="1:2" x14ac:dyDescent="0.25">
      <c r="A793" s="63"/>
      <c r="B793" s="63"/>
    </row>
    <row r="794" spans="1:2" x14ac:dyDescent="0.25">
      <c r="A794" s="63"/>
      <c r="B794" s="63"/>
    </row>
    <row r="795" spans="1:2" x14ac:dyDescent="0.25">
      <c r="A795" s="63"/>
      <c r="B795" s="63"/>
    </row>
    <row r="796" spans="1:2" x14ac:dyDescent="0.25">
      <c r="A796" s="63"/>
      <c r="B796" s="63"/>
    </row>
    <row r="797" spans="1:2" x14ac:dyDescent="0.25">
      <c r="A797" s="63"/>
      <c r="B797" s="63"/>
    </row>
    <row r="798" spans="1:2" x14ac:dyDescent="0.25">
      <c r="A798" s="63"/>
      <c r="B798" s="63"/>
    </row>
    <row r="799" spans="1:2" x14ac:dyDescent="0.25">
      <c r="A799" s="63"/>
      <c r="B799" s="63"/>
    </row>
    <row r="800" spans="1:2" x14ac:dyDescent="0.25">
      <c r="A800" s="63"/>
      <c r="B800" s="63"/>
    </row>
    <row r="801" spans="1:2" x14ac:dyDescent="0.25">
      <c r="A801" s="63"/>
      <c r="B801" s="63"/>
    </row>
    <row r="802" spans="1:2" x14ac:dyDescent="0.25">
      <c r="A802" s="63"/>
      <c r="B802" s="63"/>
    </row>
    <row r="803" spans="1:2" x14ac:dyDescent="0.25">
      <c r="A803" s="63"/>
      <c r="B803" s="63"/>
    </row>
    <row r="804" spans="1:2" x14ac:dyDescent="0.25">
      <c r="A804" s="63"/>
      <c r="B804" s="63"/>
    </row>
    <row r="805" spans="1:2" x14ac:dyDescent="0.25">
      <c r="A805" s="63"/>
      <c r="B805" s="63"/>
    </row>
    <row r="806" spans="1:2" x14ac:dyDescent="0.25">
      <c r="A806" s="63"/>
      <c r="B806" s="63"/>
    </row>
    <row r="807" spans="1:2" x14ac:dyDescent="0.25">
      <c r="A807" s="63"/>
      <c r="B807" s="63"/>
    </row>
    <row r="808" spans="1:2" x14ac:dyDescent="0.25">
      <c r="A808" s="63"/>
      <c r="B808" s="63"/>
    </row>
    <row r="809" spans="1:2" x14ac:dyDescent="0.25">
      <c r="A809" s="63"/>
      <c r="B809" s="63"/>
    </row>
    <row r="810" spans="1:2" x14ac:dyDescent="0.25">
      <c r="A810" s="63"/>
      <c r="B810" s="63"/>
    </row>
    <row r="811" spans="1:2" x14ac:dyDescent="0.25">
      <c r="A811" s="63"/>
      <c r="B811" s="63"/>
    </row>
    <row r="812" spans="1:2" x14ac:dyDescent="0.25">
      <c r="A812" s="63"/>
      <c r="B812" s="63"/>
    </row>
    <row r="813" spans="1:2" x14ac:dyDescent="0.25">
      <c r="A813" s="63"/>
      <c r="B813" s="63"/>
    </row>
    <row r="814" spans="1:2" x14ac:dyDescent="0.25">
      <c r="A814" s="63"/>
      <c r="B814" s="63"/>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ED10-D41A-431A-B4B8-BC6B0DE34A08}">
  <dimension ref="A1:DF814"/>
  <sheetViews>
    <sheetView workbookViewId="0"/>
  </sheetViews>
  <sheetFormatPr defaultRowHeight="15" x14ac:dyDescent="0.25"/>
  <cols>
    <col min="1" max="2" width="10.7109375" bestFit="1" customWidth="1"/>
  </cols>
  <sheetData>
    <row r="1" spans="1:110" x14ac:dyDescent="0.25">
      <c r="C1" t="s">
        <v>242</v>
      </c>
      <c r="D1" t="s">
        <v>243</v>
      </c>
      <c r="E1" t="s">
        <v>244</v>
      </c>
      <c r="F1" t="s">
        <v>245</v>
      </c>
      <c r="G1" t="s">
        <v>246</v>
      </c>
      <c r="H1" t="s">
        <v>247</v>
      </c>
      <c r="I1" t="s">
        <v>248</v>
      </c>
      <c r="J1" t="s">
        <v>249</v>
      </c>
      <c r="K1" t="s">
        <v>250</v>
      </c>
      <c r="L1" t="s">
        <v>251</v>
      </c>
      <c r="M1" t="s">
        <v>252</v>
      </c>
      <c r="N1" t="s">
        <v>253</v>
      </c>
      <c r="O1" t="s">
        <v>254</v>
      </c>
      <c r="P1" t="s">
        <v>255</v>
      </c>
      <c r="Q1" t="s">
        <v>256</v>
      </c>
      <c r="R1" t="s">
        <v>257</v>
      </c>
      <c r="S1" t="s">
        <v>258</v>
      </c>
      <c r="T1" t="s">
        <v>259</v>
      </c>
      <c r="U1" t="s">
        <v>260</v>
      </c>
      <c r="V1" t="s">
        <v>261</v>
      </c>
      <c r="W1" t="s">
        <v>262</v>
      </c>
      <c r="X1" t="s">
        <v>263</v>
      </c>
      <c r="Y1" t="s">
        <v>264</v>
      </c>
      <c r="Z1" t="s">
        <v>265</v>
      </c>
      <c r="AA1" t="s">
        <v>266</v>
      </c>
      <c r="AB1" t="s">
        <v>267</v>
      </c>
      <c r="AC1" t="s">
        <v>268</v>
      </c>
      <c r="AD1" t="s">
        <v>269</v>
      </c>
      <c r="AE1" t="s">
        <v>270</v>
      </c>
      <c r="AF1" t="s">
        <v>271</v>
      </c>
      <c r="AG1" t="s">
        <v>272</v>
      </c>
      <c r="AH1" t="s">
        <v>273</v>
      </c>
      <c r="AI1" t="s">
        <v>274</v>
      </c>
      <c r="AJ1" t="s">
        <v>275</v>
      </c>
      <c r="AK1" t="s">
        <v>276</v>
      </c>
      <c r="AL1" t="s">
        <v>277</v>
      </c>
      <c r="AM1" t="s">
        <v>278</v>
      </c>
      <c r="AN1" t="s">
        <v>279</v>
      </c>
      <c r="AO1" t="s">
        <v>280</v>
      </c>
      <c r="AP1" t="s">
        <v>281</v>
      </c>
      <c r="AQ1" t="s">
        <v>282</v>
      </c>
      <c r="AR1" t="s">
        <v>283</v>
      </c>
      <c r="AS1" t="s">
        <v>284</v>
      </c>
      <c r="AT1" t="s">
        <v>285</v>
      </c>
      <c r="AU1" t="s">
        <v>286</v>
      </c>
      <c r="AV1" t="s">
        <v>287</v>
      </c>
      <c r="AW1" t="s">
        <v>288</v>
      </c>
      <c r="AX1" t="s">
        <v>289</v>
      </c>
      <c r="AY1" t="s">
        <v>290</v>
      </c>
      <c r="AZ1" t="s">
        <v>291</v>
      </c>
      <c r="BA1" t="s">
        <v>292</v>
      </c>
      <c r="BB1" t="s">
        <v>293</v>
      </c>
      <c r="BC1" t="s">
        <v>294</v>
      </c>
      <c r="BD1" t="s">
        <v>295</v>
      </c>
      <c r="BE1" t="s">
        <v>296</v>
      </c>
      <c r="BF1" t="s">
        <v>297</v>
      </c>
      <c r="BG1" t="s">
        <v>298</v>
      </c>
      <c r="BH1" t="s">
        <v>299</v>
      </c>
      <c r="BI1" t="s">
        <v>300</v>
      </c>
      <c r="BJ1" t="s">
        <v>301</v>
      </c>
      <c r="BK1" t="s">
        <v>302</v>
      </c>
      <c r="BL1" t="s">
        <v>303</v>
      </c>
      <c r="BM1" t="s">
        <v>304</v>
      </c>
      <c r="BN1" t="s">
        <v>305</v>
      </c>
      <c r="BO1" t="s">
        <v>306</v>
      </c>
      <c r="BP1" t="s">
        <v>307</v>
      </c>
      <c r="BQ1" t="s">
        <v>308</v>
      </c>
      <c r="BR1" t="s">
        <v>309</v>
      </c>
      <c r="BS1" t="s">
        <v>310</v>
      </c>
      <c r="BT1" t="s">
        <v>311</v>
      </c>
      <c r="BU1" t="s">
        <v>312</v>
      </c>
      <c r="BV1" t="s">
        <v>313</v>
      </c>
      <c r="BW1" t="s">
        <v>314</v>
      </c>
      <c r="BX1" t="s">
        <v>315</v>
      </c>
      <c r="BY1" t="s">
        <v>316</v>
      </c>
      <c r="BZ1" t="s">
        <v>317</v>
      </c>
      <c r="CA1" t="s">
        <v>318</v>
      </c>
      <c r="CB1" t="s">
        <v>319</v>
      </c>
      <c r="CC1" t="s">
        <v>320</v>
      </c>
      <c r="CD1" t="s">
        <v>321</v>
      </c>
      <c r="CE1" t="s">
        <v>322</v>
      </c>
      <c r="CF1" t="s">
        <v>323</v>
      </c>
      <c r="CG1" t="s">
        <v>324</v>
      </c>
      <c r="CH1" t="s">
        <v>325</v>
      </c>
      <c r="CI1" t="s">
        <v>326</v>
      </c>
      <c r="CJ1" t="s">
        <v>327</v>
      </c>
      <c r="CK1" t="s">
        <v>328</v>
      </c>
      <c r="CL1" t="s">
        <v>329</v>
      </c>
      <c r="CM1" t="s">
        <v>330</v>
      </c>
      <c r="CN1" t="s">
        <v>331</v>
      </c>
      <c r="CO1" t="s">
        <v>332</v>
      </c>
      <c r="CP1" t="s">
        <v>333</v>
      </c>
      <c r="CQ1" t="s">
        <v>334</v>
      </c>
      <c r="CR1" t="s">
        <v>335</v>
      </c>
      <c r="CS1" t="s">
        <v>336</v>
      </c>
      <c r="CT1" t="s">
        <v>337</v>
      </c>
      <c r="CU1" t="s">
        <v>338</v>
      </c>
      <c r="CV1" t="s">
        <v>339</v>
      </c>
      <c r="CW1" t="s">
        <v>340</v>
      </c>
      <c r="CX1" t="s">
        <v>341</v>
      </c>
      <c r="CY1" t="s">
        <v>342</v>
      </c>
      <c r="CZ1" t="s">
        <v>343</v>
      </c>
      <c r="DA1" t="s">
        <v>344</v>
      </c>
      <c r="DB1" t="s">
        <v>345</v>
      </c>
      <c r="DC1" t="s">
        <v>346</v>
      </c>
      <c r="DD1" t="s">
        <v>347</v>
      </c>
      <c r="DE1" t="s">
        <v>348</v>
      </c>
      <c r="DF1" t="s">
        <v>272</v>
      </c>
    </row>
    <row r="2" spans="1:110" x14ac:dyDescent="0.25">
      <c r="A2" t="s">
        <v>181</v>
      </c>
      <c r="B2" t="s">
        <v>182</v>
      </c>
      <c r="C2">
        <v>1</v>
      </c>
      <c r="D2">
        <v>13</v>
      </c>
      <c r="E2">
        <v>211</v>
      </c>
      <c r="F2">
        <v>97</v>
      </c>
      <c r="G2">
        <v>12</v>
      </c>
      <c r="H2">
        <v>153</v>
      </c>
      <c r="I2">
        <v>65</v>
      </c>
      <c r="J2">
        <v>183</v>
      </c>
      <c r="K2">
        <v>155</v>
      </c>
      <c r="L2">
        <v>63</v>
      </c>
      <c r="M2">
        <v>54</v>
      </c>
      <c r="N2">
        <v>110</v>
      </c>
      <c r="O2">
        <v>171</v>
      </c>
      <c r="P2">
        <v>172</v>
      </c>
      <c r="Q2">
        <v>173</v>
      </c>
      <c r="R2">
        <v>174</v>
      </c>
      <c r="S2">
        <v>229</v>
      </c>
      <c r="T2">
        <v>182</v>
      </c>
      <c r="U2">
        <v>50</v>
      </c>
      <c r="V2">
        <v>230</v>
      </c>
      <c r="W2">
        <v>9</v>
      </c>
      <c r="X2">
        <v>62</v>
      </c>
      <c r="Y2">
        <v>4</v>
      </c>
      <c r="Z2">
        <v>146</v>
      </c>
      <c r="AA2">
        <v>194</v>
      </c>
      <c r="AB2">
        <v>90</v>
      </c>
      <c r="AC2">
        <v>47</v>
      </c>
      <c r="AD2">
        <v>68</v>
      </c>
      <c r="AE2">
        <v>49</v>
      </c>
      <c r="AF2">
        <v>108</v>
      </c>
      <c r="AG2">
        <v>48</v>
      </c>
      <c r="AH2">
        <v>37</v>
      </c>
      <c r="AI2">
        <v>71</v>
      </c>
      <c r="AJ2">
        <v>38</v>
      </c>
      <c r="AK2">
        <v>39</v>
      </c>
      <c r="AL2">
        <v>40</v>
      </c>
      <c r="AM2">
        <v>59</v>
      </c>
      <c r="AN2">
        <v>156</v>
      </c>
      <c r="AO2">
        <v>64</v>
      </c>
      <c r="AP2">
        <v>169</v>
      </c>
      <c r="AQ2">
        <v>28</v>
      </c>
      <c r="AR2">
        <v>26</v>
      </c>
      <c r="AS2">
        <v>27</v>
      </c>
      <c r="AT2">
        <v>25</v>
      </c>
      <c r="AU2">
        <v>24</v>
      </c>
      <c r="AV2">
        <v>107</v>
      </c>
      <c r="AW2">
        <v>149</v>
      </c>
      <c r="AX2">
        <v>35</v>
      </c>
      <c r="AY2">
        <v>109</v>
      </c>
      <c r="AZ2">
        <v>111</v>
      </c>
      <c r="BA2">
        <v>112</v>
      </c>
      <c r="BB2">
        <v>113</v>
      </c>
      <c r="BC2">
        <v>166</v>
      </c>
      <c r="BD2">
        <v>52</v>
      </c>
      <c r="BE2">
        <v>117</v>
      </c>
      <c r="BF2">
        <v>119</v>
      </c>
      <c r="BG2">
        <v>121</v>
      </c>
      <c r="BH2">
        <v>125</v>
      </c>
      <c r="BI2">
        <v>106</v>
      </c>
      <c r="BJ2">
        <v>42</v>
      </c>
      <c r="BK2">
        <v>53</v>
      </c>
      <c r="BL2">
        <v>55</v>
      </c>
      <c r="BM2">
        <v>127</v>
      </c>
      <c r="BN2">
        <v>133</v>
      </c>
      <c r="BO2">
        <v>57</v>
      </c>
      <c r="BP2">
        <v>135</v>
      </c>
      <c r="BQ2">
        <v>164</v>
      </c>
      <c r="BR2">
        <v>138</v>
      </c>
      <c r="BS2">
        <v>167</v>
      </c>
      <c r="BT2">
        <v>163</v>
      </c>
      <c r="BU2">
        <v>160</v>
      </c>
      <c r="BV2">
        <v>98</v>
      </c>
      <c r="BW2">
        <v>144</v>
      </c>
      <c r="BX2">
        <v>151</v>
      </c>
      <c r="BY2">
        <v>161</v>
      </c>
      <c r="BZ2">
        <v>147</v>
      </c>
      <c r="CA2">
        <v>170</v>
      </c>
      <c r="CB2">
        <v>221</v>
      </c>
      <c r="CC2">
        <v>43</v>
      </c>
      <c r="CD2">
        <v>152</v>
      </c>
      <c r="CE2">
        <v>58</v>
      </c>
      <c r="CF2">
        <v>159</v>
      </c>
      <c r="CG2">
        <v>67</v>
      </c>
      <c r="CH2">
        <v>69</v>
      </c>
      <c r="CI2">
        <v>96</v>
      </c>
      <c r="CJ2">
        <v>83</v>
      </c>
      <c r="CK2">
        <v>201</v>
      </c>
      <c r="CL2">
        <v>203</v>
      </c>
      <c r="CM2">
        <v>73</v>
      </c>
      <c r="CN2">
        <v>70</v>
      </c>
      <c r="CO2">
        <v>204</v>
      </c>
      <c r="CP2">
        <v>205</v>
      </c>
      <c r="CQ2">
        <v>436</v>
      </c>
      <c r="CR2">
        <v>437</v>
      </c>
      <c r="CS2">
        <v>421</v>
      </c>
      <c r="CT2">
        <v>422</v>
      </c>
      <c r="CU2">
        <v>212</v>
      </c>
      <c r="CV2">
        <v>36</v>
      </c>
      <c r="CW2">
        <v>21</v>
      </c>
      <c r="CX2">
        <v>140</v>
      </c>
      <c r="CY2">
        <v>446</v>
      </c>
      <c r="CZ2">
        <v>447</v>
      </c>
      <c r="DA2">
        <v>46</v>
      </c>
      <c r="DB2">
        <v>116</v>
      </c>
      <c r="DC2">
        <v>207</v>
      </c>
      <c r="DD2">
        <v>176</v>
      </c>
      <c r="DE2">
        <v>209</v>
      </c>
      <c r="DF2">
        <v>448</v>
      </c>
    </row>
    <row r="3" spans="1:110" x14ac:dyDescent="0.25">
      <c r="A3" s="63">
        <v>44345</v>
      </c>
      <c r="B3" s="63">
        <v>44351</v>
      </c>
      <c r="G3" s="14"/>
    </row>
    <row r="4" spans="1:110" x14ac:dyDescent="0.25">
      <c r="A4" s="63">
        <f>B3+1</f>
        <v>44352</v>
      </c>
      <c r="B4" s="63">
        <f>A4+6</f>
        <v>44358</v>
      </c>
      <c r="G4" s="14"/>
    </row>
    <row r="5" spans="1:110" x14ac:dyDescent="0.25">
      <c r="A5" s="63">
        <f t="shared" ref="A5:A68" si="0">B4+1</f>
        <v>44359</v>
      </c>
      <c r="B5" s="63">
        <f t="shared" ref="B5:B68" si="1">A5+6</f>
        <v>44365</v>
      </c>
      <c r="G5" s="14"/>
    </row>
    <row r="6" spans="1:110" x14ac:dyDescent="0.25">
      <c r="A6" s="63">
        <f t="shared" si="0"/>
        <v>44366</v>
      </c>
      <c r="B6" s="63">
        <f t="shared" si="1"/>
        <v>44372</v>
      </c>
      <c r="G6" s="14"/>
    </row>
    <row r="7" spans="1:110" x14ac:dyDescent="0.25">
      <c r="A7" s="63">
        <f t="shared" si="0"/>
        <v>44373</v>
      </c>
      <c r="B7" s="63">
        <f t="shared" si="1"/>
        <v>44379</v>
      </c>
      <c r="G7" s="14"/>
    </row>
    <row r="8" spans="1:110" x14ac:dyDescent="0.25">
      <c r="A8" s="63">
        <f t="shared" si="0"/>
        <v>44380</v>
      </c>
      <c r="B8" s="63">
        <f t="shared" si="1"/>
        <v>44386</v>
      </c>
      <c r="G8" s="14"/>
    </row>
    <row r="9" spans="1:110" x14ac:dyDescent="0.25">
      <c r="A9" s="63">
        <f t="shared" si="0"/>
        <v>44387</v>
      </c>
      <c r="B9" s="63">
        <f t="shared" si="1"/>
        <v>44393</v>
      </c>
      <c r="G9" s="14"/>
    </row>
    <row r="10" spans="1:110" x14ac:dyDescent="0.25">
      <c r="A10" s="63">
        <f t="shared" si="0"/>
        <v>44394</v>
      </c>
      <c r="B10" s="63">
        <f t="shared" si="1"/>
        <v>44400</v>
      </c>
      <c r="G10" s="14"/>
    </row>
    <row r="11" spans="1:110" x14ac:dyDescent="0.25">
      <c r="A11" s="63">
        <f t="shared" si="0"/>
        <v>44401</v>
      </c>
      <c r="B11" s="63">
        <f t="shared" si="1"/>
        <v>44407</v>
      </c>
      <c r="G11" s="14"/>
    </row>
    <row r="12" spans="1:110" x14ac:dyDescent="0.25">
      <c r="A12" s="63">
        <f t="shared" si="0"/>
        <v>44408</v>
      </c>
      <c r="B12" s="63">
        <f t="shared" si="1"/>
        <v>44414</v>
      </c>
      <c r="G12" s="14"/>
    </row>
    <row r="13" spans="1:110" x14ac:dyDescent="0.25">
      <c r="A13" s="63">
        <f t="shared" si="0"/>
        <v>44415</v>
      </c>
      <c r="B13" s="63">
        <f t="shared" si="1"/>
        <v>44421</v>
      </c>
      <c r="G13" s="14"/>
    </row>
    <row r="14" spans="1:110" x14ac:dyDescent="0.25">
      <c r="A14" s="63">
        <f t="shared" si="0"/>
        <v>44422</v>
      </c>
      <c r="B14" s="63">
        <f t="shared" si="1"/>
        <v>44428</v>
      </c>
      <c r="G14" s="14"/>
    </row>
    <row r="15" spans="1:110" x14ac:dyDescent="0.25">
      <c r="A15" s="63">
        <f t="shared" si="0"/>
        <v>44429</v>
      </c>
      <c r="B15" s="63">
        <f t="shared" si="1"/>
        <v>44435</v>
      </c>
      <c r="G15" s="14"/>
    </row>
    <row r="16" spans="1:110" x14ac:dyDescent="0.25">
      <c r="A16" s="63">
        <f t="shared" si="0"/>
        <v>44436</v>
      </c>
      <c r="B16" s="63">
        <f t="shared" si="1"/>
        <v>44442</v>
      </c>
      <c r="G16" s="14"/>
    </row>
    <row r="17" spans="1:7" x14ac:dyDescent="0.25">
      <c r="A17" s="63">
        <f t="shared" si="0"/>
        <v>44443</v>
      </c>
      <c r="B17" s="63">
        <f t="shared" si="1"/>
        <v>44449</v>
      </c>
      <c r="G17" s="14"/>
    </row>
    <row r="18" spans="1:7" x14ac:dyDescent="0.25">
      <c r="A18" s="63">
        <f t="shared" si="0"/>
        <v>44450</v>
      </c>
      <c r="B18" s="63">
        <f t="shared" si="1"/>
        <v>44456</v>
      </c>
      <c r="G18" s="14"/>
    </row>
    <row r="19" spans="1:7" x14ac:dyDescent="0.25">
      <c r="A19" s="63">
        <f t="shared" si="0"/>
        <v>44457</v>
      </c>
      <c r="B19" s="63">
        <f t="shared" si="1"/>
        <v>44463</v>
      </c>
      <c r="G19" s="14"/>
    </row>
    <row r="20" spans="1:7" x14ac:dyDescent="0.25">
      <c r="A20" s="63">
        <f t="shared" si="0"/>
        <v>44464</v>
      </c>
      <c r="B20" s="63">
        <f t="shared" si="1"/>
        <v>44470</v>
      </c>
      <c r="G20" s="14"/>
    </row>
    <row r="21" spans="1:7" x14ac:dyDescent="0.25">
      <c r="A21" s="63">
        <f t="shared" si="0"/>
        <v>44471</v>
      </c>
      <c r="B21" s="63">
        <f t="shared" si="1"/>
        <v>44477</v>
      </c>
      <c r="G21" s="14"/>
    </row>
    <row r="22" spans="1:7" x14ac:dyDescent="0.25">
      <c r="A22" s="63">
        <f t="shared" si="0"/>
        <v>44478</v>
      </c>
      <c r="B22" s="63">
        <f t="shared" si="1"/>
        <v>44484</v>
      </c>
      <c r="G22" s="14"/>
    </row>
    <row r="23" spans="1:7" x14ac:dyDescent="0.25">
      <c r="A23" s="63">
        <f t="shared" si="0"/>
        <v>44485</v>
      </c>
      <c r="B23" s="63">
        <f t="shared" si="1"/>
        <v>44491</v>
      </c>
      <c r="G23" s="14"/>
    </row>
    <row r="24" spans="1:7" x14ac:dyDescent="0.25">
      <c r="A24" s="63">
        <f t="shared" si="0"/>
        <v>44492</v>
      </c>
      <c r="B24" s="63">
        <f t="shared" si="1"/>
        <v>44498</v>
      </c>
      <c r="G24" s="14"/>
    </row>
    <row r="25" spans="1:7" x14ac:dyDescent="0.25">
      <c r="A25" s="63">
        <f t="shared" si="0"/>
        <v>44499</v>
      </c>
      <c r="B25" s="63">
        <f t="shared" si="1"/>
        <v>44505</v>
      </c>
      <c r="G25" s="14"/>
    </row>
    <row r="26" spans="1:7" x14ac:dyDescent="0.25">
      <c r="A26" s="63">
        <f t="shared" si="0"/>
        <v>44506</v>
      </c>
      <c r="B26" s="63">
        <f t="shared" si="1"/>
        <v>44512</v>
      </c>
      <c r="G26" s="14"/>
    </row>
    <row r="27" spans="1:7" x14ac:dyDescent="0.25">
      <c r="A27" s="63">
        <f t="shared" si="0"/>
        <v>44513</v>
      </c>
      <c r="B27" s="63">
        <f t="shared" si="1"/>
        <v>44519</v>
      </c>
      <c r="G27" s="14"/>
    </row>
    <row r="28" spans="1:7" x14ac:dyDescent="0.25">
      <c r="A28" s="63">
        <f t="shared" si="0"/>
        <v>44520</v>
      </c>
      <c r="B28" s="63">
        <f t="shared" si="1"/>
        <v>44526</v>
      </c>
      <c r="G28" s="14"/>
    </row>
    <row r="29" spans="1:7" x14ac:dyDescent="0.25">
      <c r="A29" s="63">
        <f t="shared" si="0"/>
        <v>44527</v>
      </c>
      <c r="B29" s="63">
        <f t="shared" si="1"/>
        <v>44533</v>
      </c>
      <c r="G29" s="14"/>
    </row>
    <row r="30" spans="1:7" x14ac:dyDescent="0.25">
      <c r="A30" s="63">
        <f t="shared" si="0"/>
        <v>44534</v>
      </c>
      <c r="B30" s="63">
        <f t="shared" si="1"/>
        <v>44540</v>
      </c>
      <c r="G30" s="14"/>
    </row>
    <row r="31" spans="1:7" x14ac:dyDescent="0.25">
      <c r="A31" s="63">
        <f t="shared" si="0"/>
        <v>44541</v>
      </c>
      <c r="B31" s="63">
        <f t="shared" si="1"/>
        <v>44547</v>
      </c>
      <c r="G31" s="14"/>
    </row>
    <row r="32" spans="1:7" x14ac:dyDescent="0.25">
      <c r="A32" s="63">
        <f t="shared" si="0"/>
        <v>44548</v>
      </c>
      <c r="B32" s="63">
        <f t="shared" si="1"/>
        <v>44554</v>
      </c>
      <c r="G32" s="14"/>
    </row>
    <row r="33" spans="1:7" x14ac:dyDescent="0.25">
      <c r="A33" s="63">
        <f t="shared" si="0"/>
        <v>44555</v>
      </c>
      <c r="B33" s="63">
        <f t="shared" si="1"/>
        <v>44561</v>
      </c>
      <c r="G33" s="14"/>
    </row>
    <row r="34" spans="1:7" x14ac:dyDescent="0.25">
      <c r="A34" s="63">
        <f t="shared" si="0"/>
        <v>44562</v>
      </c>
      <c r="B34" s="63">
        <f t="shared" si="1"/>
        <v>44568</v>
      </c>
      <c r="G34" s="14"/>
    </row>
    <row r="35" spans="1:7" x14ac:dyDescent="0.25">
      <c r="A35" s="63">
        <f t="shared" si="0"/>
        <v>44569</v>
      </c>
      <c r="B35" s="63">
        <f t="shared" si="1"/>
        <v>44575</v>
      </c>
      <c r="G35" s="14"/>
    </row>
    <row r="36" spans="1:7" x14ac:dyDescent="0.25">
      <c r="A36" s="63">
        <f t="shared" si="0"/>
        <v>44576</v>
      </c>
      <c r="B36" s="63">
        <f t="shared" si="1"/>
        <v>44582</v>
      </c>
      <c r="G36" s="14"/>
    </row>
    <row r="37" spans="1:7" x14ac:dyDescent="0.25">
      <c r="A37" s="63">
        <f t="shared" si="0"/>
        <v>44583</v>
      </c>
      <c r="B37" s="63">
        <f t="shared" si="1"/>
        <v>44589</v>
      </c>
      <c r="G37" s="14"/>
    </row>
    <row r="38" spans="1:7" x14ac:dyDescent="0.25">
      <c r="A38" s="63">
        <f t="shared" si="0"/>
        <v>44590</v>
      </c>
      <c r="B38" s="63">
        <f t="shared" si="1"/>
        <v>44596</v>
      </c>
      <c r="G38" s="14"/>
    </row>
    <row r="39" spans="1:7" x14ac:dyDescent="0.25">
      <c r="A39" s="63">
        <f t="shared" si="0"/>
        <v>44597</v>
      </c>
      <c r="B39" s="63">
        <f t="shared" si="1"/>
        <v>44603</v>
      </c>
      <c r="G39" s="14"/>
    </row>
    <row r="40" spans="1:7" x14ac:dyDescent="0.25">
      <c r="A40" s="63">
        <f t="shared" si="0"/>
        <v>44604</v>
      </c>
      <c r="B40" s="63">
        <f t="shared" si="1"/>
        <v>44610</v>
      </c>
      <c r="G40" s="14"/>
    </row>
    <row r="41" spans="1:7" x14ac:dyDescent="0.25">
      <c r="A41" s="63">
        <f t="shared" si="0"/>
        <v>44611</v>
      </c>
      <c r="B41" s="63">
        <f t="shared" si="1"/>
        <v>44617</v>
      </c>
      <c r="G41" s="14"/>
    </row>
    <row r="42" spans="1:7" x14ac:dyDescent="0.25">
      <c r="A42" s="63">
        <f t="shared" si="0"/>
        <v>44618</v>
      </c>
      <c r="B42" s="63">
        <f t="shared" si="1"/>
        <v>44624</v>
      </c>
      <c r="G42" s="14"/>
    </row>
    <row r="43" spans="1:7" x14ac:dyDescent="0.25">
      <c r="A43" s="63">
        <f t="shared" si="0"/>
        <v>44625</v>
      </c>
      <c r="B43" s="63">
        <f t="shared" si="1"/>
        <v>44631</v>
      </c>
      <c r="G43" s="14"/>
    </row>
    <row r="44" spans="1:7" x14ac:dyDescent="0.25">
      <c r="A44" s="63">
        <f t="shared" si="0"/>
        <v>44632</v>
      </c>
      <c r="B44" s="63">
        <f t="shared" si="1"/>
        <v>44638</v>
      </c>
      <c r="G44" s="14"/>
    </row>
    <row r="45" spans="1:7" x14ac:dyDescent="0.25">
      <c r="A45" s="63">
        <f t="shared" si="0"/>
        <v>44639</v>
      </c>
      <c r="B45" s="63">
        <f t="shared" si="1"/>
        <v>44645</v>
      </c>
      <c r="G45" s="14"/>
    </row>
    <row r="46" spans="1:7" x14ac:dyDescent="0.25">
      <c r="A46" s="63">
        <f t="shared" si="0"/>
        <v>44646</v>
      </c>
      <c r="B46" s="63">
        <f t="shared" si="1"/>
        <v>44652</v>
      </c>
      <c r="G46" s="14"/>
    </row>
    <row r="47" spans="1:7" x14ac:dyDescent="0.25">
      <c r="A47" s="63">
        <f t="shared" si="0"/>
        <v>44653</v>
      </c>
      <c r="B47" s="63">
        <f t="shared" si="1"/>
        <v>44659</v>
      </c>
      <c r="G47" s="14"/>
    </row>
    <row r="48" spans="1:7" x14ac:dyDescent="0.25">
      <c r="A48" s="63">
        <f t="shared" si="0"/>
        <v>44660</v>
      </c>
      <c r="B48" s="63">
        <f t="shared" si="1"/>
        <v>44666</v>
      </c>
      <c r="G48" s="14"/>
    </row>
    <row r="49" spans="1:7" x14ac:dyDescent="0.25">
      <c r="A49" s="63">
        <f t="shared" si="0"/>
        <v>44667</v>
      </c>
      <c r="B49" s="63">
        <f t="shared" si="1"/>
        <v>44673</v>
      </c>
      <c r="G49" s="14"/>
    </row>
    <row r="50" spans="1:7" x14ac:dyDescent="0.25">
      <c r="A50" s="63">
        <f t="shared" si="0"/>
        <v>44674</v>
      </c>
      <c r="B50" s="63">
        <f t="shared" si="1"/>
        <v>44680</v>
      </c>
      <c r="G50" s="14"/>
    </row>
    <row r="51" spans="1:7" x14ac:dyDescent="0.25">
      <c r="A51" s="63">
        <f t="shared" si="0"/>
        <v>44681</v>
      </c>
      <c r="B51" s="63">
        <f t="shared" si="1"/>
        <v>44687</v>
      </c>
      <c r="G51" s="14"/>
    </row>
    <row r="52" spans="1:7" x14ac:dyDescent="0.25">
      <c r="A52" s="63">
        <f t="shared" si="0"/>
        <v>44688</v>
      </c>
      <c r="B52" s="63">
        <f t="shared" si="1"/>
        <v>44694</v>
      </c>
    </row>
    <row r="53" spans="1:7" x14ac:dyDescent="0.25">
      <c r="A53" s="63">
        <f t="shared" si="0"/>
        <v>44695</v>
      </c>
      <c r="B53" s="63">
        <f t="shared" si="1"/>
        <v>44701</v>
      </c>
    </row>
    <row r="54" spans="1:7" x14ac:dyDescent="0.25">
      <c r="A54" s="63">
        <f t="shared" si="0"/>
        <v>44702</v>
      </c>
      <c r="B54" s="63">
        <f t="shared" si="1"/>
        <v>44708</v>
      </c>
    </row>
    <row r="55" spans="1:7" x14ac:dyDescent="0.25">
      <c r="A55" s="63">
        <f t="shared" si="0"/>
        <v>44709</v>
      </c>
      <c r="B55" s="63">
        <f t="shared" si="1"/>
        <v>44715</v>
      </c>
    </row>
    <row r="56" spans="1:7" x14ac:dyDescent="0.25">
      <c r="A56" s="63">
        <f t="shared" si="0"/>
        <v>44716</v>
      </c>
      <c r="B56" s="63">
        <f t="shared" si="1"/>
        <v>44722</v>
      </c>
    </row>
    <row r="57" spans="1:7" x14ac:dyDescent="0.25">
      <c r="A57" s="63">
        <f t="shared" si="0"/>
        <v>44723</v>
      </c>
      <c r="B57" s="63">
        <f t="shared" si="1"/>
        <v>44729</v>
      </c>
    </row>
    <row r="58" spans="1:7" x14ac:dyDescent="0.25">
      <c r="A58" s="63">
        <f t="shared" si="0"/>
        <v>44730</v>
      </c>
      <c r="B58" s="63">
        <f t="shared" si="1"/>
        <v>44736</v>
      </c>
    </row>
    <row r="59" spans="1:7" x14ac:dyDescent="0.25">
      <c r="A59" s="63">
        <f t="shared" si="0"/>
        <v>44737</v>
      </c>
      <c r="B59" s="63">
        <f t="shared" si="1"/>
        <v>44743</v>
      </c>
    </row>
    <row r="60" spans="1:7" x14ac:dyDescent="0.25">
      <c r="A60" s="63">
        <f t="shared" si="0"/>
        <v>44744</v>
      </c>
      <c r="B60" s="63">
        <f t="shared" si="1"/>
        <v>44750</v>
      </c>
    </row>
    <row r="61" spans="1:7" x14ac:dyDescent="0.25">
      <c r="A61" s="63">
        <f t="shared" si="0"/>
        <v>44751</v>
      </c>
      <c r="B61" s="63">
        <f t="shared" si="1"/>
        <v>44757</v>
      </c>
    </row>
    <row r="62" spans="1:7" x14ac:dyDescent="0.25">
      <c r="A62" s="63">
        <f t="shared" si="0"/>
        <v>44758</v>
      </c>
      <c r="B62" s="63">
        <f t="shared" si="1"/>
        <v>44764</v>
      </c>
    </row>
    <row r="63" spans="1:7" x14ac:dyDescent="0.25">
      <c r="A63" s="63">
        <f t="shared" si="0"/>
        <v>44765</v>
      </c>
      <c r="B63" s="63">
        <f t="shared" si="1"/>
        <v>44771</v>
      </c>
    </row>
    <row r="64" spans="1:7" x14ac:dyDescent="0.25">
      <c r="A64" s="63">
        <f t="shared" si="0"/>
        <v>44772</v>
      </c>
      <c r="B64" s="63">
        <f t="shared" si="1"/>
        <v>44778</v>
      </c>
    </row>
    <row r="65" spans="1:2" x14ac:dyDescent="0.25">
      <c r="A65" s="63">
        <f t="shared" si="0"/>
        <v>44779</v>
      </c>
      <c r="B65" s="63">
        <f t="shared" si="1"/>
        <v>44785</v>
      </c>
    </row>
    <row r="66" spans="1:2" x14ac:dyDescent="0.25">
      <c r="A66" s="63">
        <f t="shared" si="0"/>
        <v>44786</v>
      </c>
      <c r="B66" s="63">
        <f t="shared" si="1"/>
        <v>44792</v>
      </c>
    </row>
    <row r="67" spans="1:2" x14ac:dyDescent="0.25">
      <c r="A67" s="63">
        <f t="shared" si="0"/>
        <v>44793</v>
      </c>
      <c r="B67" s="63">
        <f t="shared" si="1"/>
        <v>44799</v>
      </c>
    </row>
    <row r="68" spans="1:2" x14ac:dyDescent="0.25">
      <c r="A68" s="63">
        <f t="shared" si="0"/>
        <v>44800</v>
      </c>
      <c r="B68" s="63">
        <f t="shared" si="1"/>
        <v>44806</v>
      </c>
    </row>
    <row r="69" spans="1:2" x14ac:dyDescent="0.25">
      <c r="A69" s="63">
        <f t="shared" ref="A69:A76" si="2">B68+1</f>
        <v>44807</v>
      </c>
      <c r="B69" s="63">
        <f t="shared" ref="B69:B76" si="3">A69+6</f>
        <v>44813</v>
      </c>
    </row>
    <row r="70" spans="1:2" x14ac:dyDescent="0.25">
      <c r="A70" s="63">
        <f t="shared" si="2"/>
        <v>44814</v>
      </c>
      <c r="B70" s="63">
        <f t="shared" si="3"/>
        <v>44820</v>
      </c>
    </row>
    <row r="71" spans="1:2" x14ac:dyDescent="0.25">
      <c r="A71" s="63">
        <f t="shared" si="2"/>
        <v>44821</v>
      </c>
      <c r="B71" s="63">
        <f t="shared" si="3"/>
        <v>44827</v>
      </c>
    </row>
    <row r="72" spans="1:2" x14ac:dyDescent="0.25">
      <c r="A72" s="63">
        <f t="shared" si="2"/>
        <v>44828</v>
      </c>
      <c r="B72" s="63">
        <f t="shared" si="3"/>
        <v>44834</v>
      </c>
    </row>
    <row r="73" spans="1:2" x14ac:dyDescent="0.25">
      <c r="A73" s="63">
        <f t="shared" si="2"/>
        <v>44835</v>
      </c>
      <c r="B73" s="63">
        <f t="shared" si="3"/>
        <v>44841</v>
      </c>
    </row>
    <row r="74" spans="1:2" x14ac:dyDescent="0.25">
      <c r="A74" s="63">
        <f t="shared" si="2"/>
        <v>44842</v>
      </c>
      <c r="B74" s="63">
        <f t="shared" si="3"/>
        <v>44848</v>
      </c>
    </row>
    <row r="75" spans="1:2" x14ac:dyDescent="0.25">
      <c r="A75" s="63">
        <f t="shared" si="2"/>
        <v>44849</v>
      </c>
      <c r="B75" s="63">
        <f t="shared" si="3"/>
        <v>44855</v>
      </c>
    </row>
    <row r="76" spans="1:2" x14ac:dyDescent="0.25">
      <c r="A76" s="63">
        <f t="shared" si="2"/>
        <v>44856</v>
      </c>
      <c r="B76" s="63">
        <f t="shared" si="3"/>
        <v>44862</v>
      </c>
    </row>
    <row r="77" spans="1:2" x14ac:dyDescent="0.25">
      <c r="A77" s="63"/>
      <c r="B77" s="63"/>
    </row>
    <row r="78" spans="1:2" x14ac:dyDescent="0.25">
      <c r="A78" s="63"/>
      <c r="B78" s="63"/>
    </row>
    <row r="79" spans="1:2" x14ac:dyDescent="0.25">
      <c r="A79" s="63"/>
      <c r="B79" s="63"/>
    </row>
    <row r="80" spans="1:2" x14ac:dyDescent="0.25">
      <c r="A80" s="63"/>
      <c r="B80" s="63"/>
    </row>
    <row r="81" spans="1:2" x14ac:dyDescent="0.25">
      <c r="A81" s="63"/>
      <c r="B81" s="63"/>
    </row>
    <row r="82" spans="1:2" x14ac:dyDescent="0.25">
      <c r="A82" s="63"/>
      <c r="B82" s="63"/>
    </row>
    <row r="83" spans="1:2" x14ac:dyDescent="0.25">
      <c r="A83" s="63"/>
      <c r="B83" s="63"/>
    </row>
    <row r="84" spans="1:2" x14ac:dyDescent="0.25">
      <c r="A84" s="63"/>
      <c r="B84" s="63"/>
    </row>
    <row r="85" spans="1:2" x14ac:dyDescent="0.25">
      <c r="A85" s="63"/>
      <c r="B85" s="63"/>
    </row>
    <row r="86" spans="1:2" x14ac:dyDescent="0.25">
      <c r="A86" s="63"/>
      <c r="B86" s="63"/>
    </row>
    <row r="87" spans="1:2" x14ac:dyDescent="0.25">
      <c r="A87" s="63"/>
      <c r="B87" s="63"/>
    </row>
    <row r="88" spans="1:2" x14ac:dyDescent="0.25">
      <c r="A88" s="63"/>
      <c r="B88" s="63"/>
    </row>
    <row r="89" spans="1:2" x14ac:dyDescent="0.25">
      <c r="A89" s="63"/>
      <c r="B89" s="63"/>
    </row>
    <row r="90" spans="1:2" x14ac:dyDescent="0.25">
      <c r="A90" s="63"/>
      <c r="B90" s="63"/>
    </row>
    <row r="91" spans="1:2" x14ac:dyDescent="0.25">
      <c r="A91" s="63"/>
      <c r="B91" s="63"/>
    </row>
    <row r="92" spans="1:2" x14ac:dyDescent="0.25">
      <c r="A92" s="63"/>
      <c r="B92" s="63"/>
    </row>
    <row r="93" spans="1:2" x14ac:dyDescent="0.25">
      <c r="A93" s="63"/>
      <c r="B93" s="63"/>
    </row>
    <row r="94" spans="1:2" x14ac:dyDescent="0.25">
      <c r="A94" s="63"/>
      <c r="B94" s="63"/>
    </row>
    <row r="95" spans="1:2" x14ac:dyDescent="0.25">
      <c r="A95" s="63"/>
      <c r="B95" s="63"/>
    </row>
    <row r="96" spans="1:2" x14ac:dyDescent="0.25">
      <c r="A96" s="63"/>
      <c r="B96" s="63"/>
    </row>
    <row r="97" spans="1:2" x14ac:dyDescent="0.25">
      <c r="A97" s="63"/>
      <c r="B97" s="63"/>
    </row>
    <row r="98" spans="1:2" x14ac:dyDescent="0.25">
      <c r="A98" s="63"/>
      <c r="B98" s="63"/>
    </row>
    <row r="99" spans="1:2" x14ac:dyDescent="0.25">
      <c r="A99" s="63"/>
      <c r="B99" s="63"/>
    </row>
    <row r="100" spans="1:2" x14ac:dyDescent="0.25">
      <c r="A100" s="63"/>
      <c r="B100" s="63"/>
    </row>
    <row r="101" spans="1:2" x14ac:dyDescent="0.25">
      <c r="A101" s="63"/>
      <c r="B101" s="63"/>
    </row>
    <row r="102" spans="1:2" x14ac:dyDescent="0.25">
      <c r="A102" s="63"/>
      <c r="B102" s="63"/>
    </row>
    <row r="103" spans="1:2" x14ac:dyDescent="0.25">
      <c r="A103" s="63"/>
      <c r="B103" s="63"/>
    </row>
    <row r="104" spans="1:2" x14ac:dyDescent="0.25">
      <c r="A104" s="63"/>
      <c r="B104" s="63"/>
    </row>
    <row r="105" spans="1:2" x14ac:dyDescent="0.25">
      <c r="A105" s="63"/>
      <c r="B105" s="63"/>
    </row>
    <row r="106" spans="1:2" x14ac:dyDescent="0.25">
      <c r="A106" s="63"/>
      <c r="B106" s="63"/>
    </row>
    <row r="107" spans="1:2" x14ac:dyDescent="0.25">
      <c r="A107" s="63"/>
      <c r="B107" s="63"/>
    </row>
    <row r="108" spans="1:2" x14ac:dyDescent="0.25">
      <c r="A108" s="63"/>
      <c r="B108" s="63"/>
    </row>
    <row r="109" spans="1:2" x14ac:dyDescent="0.25">
      <c r="A109" s="63"/>
      <c r="B109" s="63"/>
    </row>
    <row r="110" spans="1:2" x14ac:dyDescent="0.25">
      <c r="A110" s="63"/>
      <c r="B110" s="63"/>
    </row>
    <row r="111" spans="1:2" x14ac:dyDescent="0.25">
      <c r="A111" s="63"/>
      <c r="B111" s="63"/>
    </row>
    <row r="112" spans="1:2" x14ac:dyDescent="0.25">
      <c r="A112" s="63"/>
      <c r="B112" s="63"/>
    </row>
    <row r="113" spans="1:2" x14ac:dyDescent="0.25">
      <c r="A113" s="63"/>
      <c r="B113" s="63"/>
    </row>
    <row r="114" spans="1:2" x14ac:dyDescent="0.25">
      <c r="A114" s="63"/>
      <c r="B114" s="63"/>
    </row>
    <row r="115" spans="1:2" x14ac:dyDescent="0.25">
      <c r="A115" s="63"/>
      <c r="B115" s="63"/>
    </row>
    <row r="116" spans="1:2" x14ac:dyDescent="0.25">
      <c r="A116" s="63"/>
      <c r="B116" s="63"/>
    </row>
    <row r="117" spans="1:2" x14ac:dyDescent="0.25">
      <c r="A117" s="63"/>
      <c r="B117" s="63"/>
    </row>
    <row r="118" spans="1:2" x14ac:dyDescent="0.25">
      <c r="A118" s="63"/>
      <c r="B118" s="63"/>
    </row>
    <row r="119" spans="1:2" x14ac:dyDescent="0.25">
      <c r="A119" s="63"/>
      <c r="B119" s="63"/>
    </row>
    <row r="120" spans="1:2" x14ac:dyDescent="0.25">
      <c r="A120" s="63"/>
      <c r="B120" s="63"/>
    </row>
    <row r="121" spans="1:2" x14ac:dyDescent="0.25">
      <c r="A121" s="63"/>
      <c r="B121" s="63"/>
    </row>
    <row r="122" spans="1:2" x14ac:dyDescent="0.25">
      <c r="A122" s="63"/>
      <c r="B122" s="63"/>
    </row>
    <row r="123" spans="1:2" x14ac:dyDescent="0.25">
      <c r="A123" s="63"/>
      <c r="B123" s="63"/>
    </row>
    <row r="124" spans="1:2" x14ac:dyDescent="0.25">
      <c r="A124" s="63"/>
      <c r="B124" s="63"/>
    </row>
    <row r="125" spans="1:2" x14ac:dyDescent="0.25">
      <c r="A125" s="63"/>
      <c r="B125" s="63"/>
    </row>
    <row r="126" spans="1:2" x14ac:dyDescent="0.25">
      <c r="A126" s="63"/>
      <c r="B126" s="63"/>
    </row>
    <row r="127" spans="1:2" x14ac:dyDescent="0.25">
      <c r="A127" s="63"/>
      <c r="B127" s="63"/>
    </row>
    <row r="128" spans="1:2" x14ac:dyDescent="0.25">
      <c r="A128" s="63"/>
      <c r="B128" s="63"/>
    </row>
    <row r="129" spans="1:2" x14ac:dyDescent="0.25">
      <c r="A129" s="63"/>
      <c r="B129" s="63"/>
    </row>
    <row r="130" spans="1:2" x14ac:dyDescent="0.25">
      <c r="A130" s="63"/>
      <c r="B130" s="63"/>
    </row>
    <row r="131" spans="1:2" x14ac:dyDescent="0.25">
      <c r="A131" s="63"/>
      <c r="B131" s="63"/>
    </row>
    <row r="132" spans="1:2" x14ac:dyDescent="0.25">
      <c r="A132" s="63"/>
      <c r="B132" s="63"/>
    </row>
    <row r="133" spans="1:2" x14ac:dyDescent="0.25">
      <c r="A133" s="63"/>
      <c r="B133" s="63"/>
    </row>
    <row r="134" spans="1:2" x14ac:dyDescent="0.25">
      <c r="A134" s="63"/>
      <c r="B134" s="63"/>
    </row>
    <row r="135" spans="1:2" x14ac:dyDescent="0.25">
      <c r="A135" s="63"/>
      <c r="B135" s="63"/>
    </row>
    <row r="136" spans="1:2" x14ac:dyDescent="0.25">
      <c r="A136" s="63"/>
      <c r="B136" s="63"/>
    </row>
    <row r="137" spans="1:2" x14ac:dyDescent="0.25">
      <c r="A137" s="63"/>
      <c r="B137" s="63"/>
    </row>
    <row r="138" spans="1:2" x14ac:dyDescent="0.25">
      <c r="A138" s="63"/>
      <c r="B138" s="63"/>
    </row>
    <row r="139" spans="1:2" x14ac:dyDescent="0.25">
      <c r="A139" s="63"/>
      <c r="B139" s="63"/>
    </row>
    <row r="140" spans="1:2" x14ac:dyDescent="0.25">
      <c r="A140" s="63"/>
      <c r="B140" s="63"/>
    </row>
    <row r="141" spans="1:2" x14ac:dyDescent="0.25">
      <c r="A141" s="63"/>
      <c r="B141" s="63"/>
    </row>
    <row r="142" spans="1:2" x14ac:dyDescent="0.25">
      <c r="A142" s="63"/>
      <c r="B142" s="63"/>
    </row>
    <row r="143" spans="1:2" x14ac:dyDescent="0.25">
      <c r="A143" s="63"/>
      <c r="B143" s="63"/>
    </row>
    <row r="144" spans="1:2" x14ac:dyDescent="0.25">
      <c r="A144" s="63"/>
      <c r="B144" s="63"/>
    </row>
    <row r="145" spans="1:2" x14ac:dyDescent="0.25">
      <c r="A145" s="63"/>
      <c r="B145" s="63"/>
    </row>
    <row r="146" spans="1:2" x14ac:dyDescent="0.25">
      <c r="A146" s="63"/>
      <c r="B146" s="63"/>
    </row>
    <row r="147" spans="1:2" x14ac:dyDescent="0.25">
      <c r="A147" s="63"/>
      <c r="B147" s="63"/>
    </row>
    <row r="148" spans="1:2" x14ac:dyDescent="0.25">
      <c r="A148" s="63"/>
      <c r="B148" s="63"/>
    </row>
    <row r="149" spans="1:2" x14ac:dyDescent="0.25">
      <c r="A149" s="63"/>
      <c r="B149" s="63"/>
    </row>
    <row r="150" spans="1:2" x14ac:dyDescent="0.25">
      <c r="A150" s="63"/>
      <c r="B150" s="63"/>
    </row>
    <row r="151" spans="1:2" x14ac:dyDescent="0.25">
      <c r="A151" s="63"/>
      <c r="B151" s="63"/>
    </row>
    <row r="152" spans="1:2" x14ac:dyDescent="0.25">
      <c r="A152" s="63"/>
      <c r="B152" s="63"/>
    </row>
    <row r="153" spans="1:2" x14ac:dyDescent="0.25">
      <c r="A153" s="63"/>
      <c r="B153" s="63"/>
    </row>
    <row r="154" spans="1:2" x14ac:dyDescent="0.25">
      <c r="A154" s="63"/>
      <c r="B154" s="63"/>
    </row>
    <row r="155" spans="1:2" x14ac:dyDescent="0.25">
      <c r="A155" s="63"/>
      <c r="B155" s="63"/>
    </row>
    <row r="156" spans="1:2" x14ac:dyDescent="0.25">
      <c r="A156" s="63"/>
      <c r="B156" s="63"/>
    </row>
    <row r="157" spans="1:2" x14ac:dyDescent="0.25">
      <c r="A157" s="63"/>
      <c r="B157" s="63"/>
    </row>
    <row r="158" spans="1:2" x14ac:dyDescent="0.25">
      <c r="A158" s="63"/>
      <c r="B158" s="63"/>
    </row>
    <row r="159" spans="1:2" x14ac:dyDescent="0.25">
      <c r="A159" s="63"/>
      <c r="B159" s="63"/>
    </row>
    <row r="160" spans="1:2" x14ac:dyDescent="0.25">
      <c r="A160" s="63"/>
      <c r="B160" s="63"/>
    </row>
    <row r="161" spans="1:2" x14ac:dyDescent="0.25">
      <c r="A161" s="63"/>
      <c r="B161" s="63"/>
    </row>
    <row r="162" spans="1:2" x14ac:dyDescent="0.25">
      <c r="A162" s="63"/>
      <c r="B162" s="63"/>
    </row>
    <row r="163" spans="1:2" x14ac:dyDescent="0.25">
      <c r="A163" s="63"/>
      <c r="B163" s="63"/>
    </row>
    <row r="164" spans="1:2" x14ac:dyDescent="0.25">
      <c r="A164" s="63"/>
      <c r="B164" s="63"/>
    </row>
    <row r="165" spans="1:2" x14ac:dyDescent="0.25">
      <c r="A165" s="63"/>
      <c r="B165" s="63"/>
    </row>
    <row r="166" spans="1:2" x14ac:dyDescent="0.25">
      <c r="A166" s="63"/>
      <c r="B166" s="63"/>
    </row>
    <row r="167" spans="1:2" x14ac:dyDescent="0.25">
      <c r="A167" s="63"/>
      <c r="B167" s="63"/>
    </row>
    <row r="168" spans="1:2" x14ac:dyDescent="0.25">
      <c r="A168" s="63"/>
      <c r="B168" s="63"/>
    </row>
    <row r="169" spans="1:2" x14ac:dyDescent="0.25">
      <c r="A169" s="63"/>
      <c r="B169" s="63"/>
    </row>
    <row r="170" spans="1:2" x14ac:dyDescent="0.25">
      <c r="A170" s="63"/>
      <c r="B170" s="63"/>
    </row>
    <row r="171" spans="1:2" x14ac:dyDescent="0.25">
      <c r="A171" s="63"/>
      <c r="B171" s="63"/>
    </row>
    <row r="172" spans="1:2" x14ac:dyDescent="0.25">
      <c r="A172" s="63"/>
      <c r="B172" s="63"/>
    </row>
    <row r="173" spans="1:2" x14ac:dyDescent="0.25">
      <c r="A173" s="63"/>
      <c r="B173" s="63"/>
    </row>
    <row r="174" spans="1:2" x14ac:dyDescent="0.25">
      <c r="A174" s="63"/>
      <c r="B174" s="63"/>
    </row>
    <row r="175" spans="1:2" x14ac:dyDescent="0.25">
      <c r="A175" s="63"/>
      <c r="B175" s="63"/>
    </row>
    <row r="176" spans="1:2" x14ac:dyDescent="0.25">
      <c r="A176" s="63"/>
      <c r="B176" s="63"/>
    </row>
    <row r="177" spans="1:2" x14ac:dyDescent="0.25">
      <c r="A177" s="63"/>
      <c r="B177" s="63"/>
    </row>
    <row r="178" spans="1:2" x14ac:dyDescent="0.25">
      <c r="A178" s="63"/>
      <c r="B178" s="63"/>
    </row>
    <row r="179" spans="1:2" x14ac:dyDescent="0.25">
      <c r="A179" s="63"/>
      <c r="B179" s="63"/>
    </row>
    <row r="180" spans="1:2" x14ac:dyDescent="0.25">
      <c r="A180" s="63"/>
      <c r="B180" s="63"/>
    </row>
    <row r="181" spans="1:2" x14ac:dyDescent="0.25">
      <c r="A181" s="63"/>
      <c r="B181" s="63"/>
    </row>
    <row r="182" spans="1:2" x14ac:dyDescent="0.25">
      <c r="A182" s="63"/>
      <c r="B182" s="63"/>
    </row>
    <row r="183" spans="1:2" x14ac:dyDescent="0.25">
      <c r="A183" s="63"/>
      <c r="B183" s="63"/>
    </row>
    <row r="184" spans="1:2" x14ac:dyDescent="0.25">
      <c r="A184" s="63"/>
      <c r="B184" s="63"/>
    </row>
    <row r="185" spans="1:2" x14ac:dyDescent="0.25">
      <c r="A185" s="63"/>
      <c r="B185" s="63"/>
    </row>
    <row r="186" spans="1:2" x14ac:dyDescent="0.25">
      <c r="A186" s="63"/>
      <c r="B186" s="63"/>
    </row>
    <row r="187" spans="1:2" x14ac:dyDescent="0.25">
      <c r="A187" s="63"/>
      <c r="B187" s="63"/>
    </row>
    <row r="188" spans="1:2" x14ac:dyDescent="0.25">
      <c r="A188" s="63"/>
      <c r="B188" s="63"/>
    </row>
    <row r="189" spans="1:2" x14ac:dyDescent="0.25">
      <c r="A189" s="63"/>
      <c r="B189" s="63"/>
    </row>
    <row r="190" spans="1:2" x14ac:dyDescent="0.25">
      <c r="A190" s="63"/>
      <c r="B190" s="63"/>
    </row>
    <row r="191" spans="1:2" x14ac:dyDescent="0.25">
      <c r="A191" s="63"/>
      <c r="B191" s="63"/>
    </row>
    <row r="192" spans="1:2" x14ac:dyDescent="0.25">
      <c r="A192" s="63"/>
      <c r="B192" s="63"/>
    </row>
    <row r="193" spans="1:2" x14ac:dyDescent="0.25">
      <c r="A193" s="63"/>
      <c r="B193" s="63"/>
    </row>
    <row r="194" spans="1:2" x14ac:dyDescent="0.25">
      <c r="A194" s="63"/>
      <c r="B194" s="63"/>
    </row>
    <row r="195" spans="1:2" x14ac:dyDescent="0.25">
      <c r="A195" s="63"/>
      <c r="B195" s="63"/>
    </row>
    <row r="196" spans="1:2" x14ac:dyDescent="0.25">
      <c r="A196" s="63"/>
      <c r="B196" s="63"/>
    </row>
    <row r="197" spans="1:2" x14ac:dyDescent="0.25">
      <c r="A197" s="63"/>
      <c r="B197" s="63"/>
    </row>
    <row r="198" spans="1:2" x14ac:dyDescent="0.25">
      <c r="A198" s="63"/>
      <c r="B198" s="63"/>
    </row>
    <row r="199" spans="1:2" x14ac:dyDescent="0.25">
      <c r="A199" s="63"/>
      <c r="B199" s="63"/>
    </row>
    <row r="200" spans="1:2" x14ac:dyDescent="0.25">
      <c r="A200" s="63"/>
      <c r="B200" s="63"/>
    </row>
    <row r="201" spans="1:2" x14ac:dyDescent="0.25">
      <c r="A201" s="63"/>
      <c r="B201" s="63"/>
    </row>
    <row r="202" spans="1:2" x14ac:dyDescent="0.25">
      <c r="A202" s="63"/>
      <c r="B202" s="63"/>
    </row>
    <row r="203" spans="1:2" x14ac:dyDescent="0.25">
      <c r="A203" s="63"/>
      <c r="B203" s="63"/>
    </row>
    <row r="204" spans="1:2" x14ac:dyDescent="0.25">
      <c r="A204" s="63"/>
      <c r="B204" s="63"/>
    </row>
    <row r="205" spans="1:2" x14ac:dyDescent="0.25">
      <c r="A205" s="63"/>
      <c r="B205" s="63"/>
    </row>
    <row r="206" spans="1:2" x14ac:dyDescent="0.25">
      <c r="A206" s="63"/>
      <c r="B206" s="63"/>
    </row>
    <row r="207" spans="1:2" x14ac:dyDescent="0.25">
      <c r="A207" s="63"/>
      <c r="B207" s="63"/>
    </row>
    <row r="208" spans="1:2" x14ac:dyDescent="0.25">
      <c r="A208" s="63"/>
      <c r="B208" s="63"/>
    </row>
    <row r="209" spans="1:2" x14ac:dyDescent="0.25">
      <c r="A209" s="63"/>
      <c r="B209" s="63"/>
    </row>
    <row r="210" spans="1:2" x14ac:dyDescent="0.25">
      <c r="A210" s="63"/>
      <c r="B210" s="63"/>
    </row>
    <row r="211" spans="1:2" x14ac:dyDescent="0.25">
      <c r="A211" s="63"/>
      <c r="B211" s="63"/>
    </row>
    <row r="212" spans="1:2" x14ac:dyDescent="0.25">
      <c r="A212" s="63"/>
      <c r="B212" s="63"/>
    </row>
    <row r="213" spans="1:2" x14ac:dyDescent="0.25">
      <c r="A213" s="63"/>
      <c r="B213" s="63"/>
    </row>
    <row r="214" spans="1:2" x14ac:dyDescent="0.25">
      <c r="A214" s="63"/>
      <c r="B214" s="63"/>
    </row>
    <row r="215" spans="1:2" x14ac:dyDescent="0.25">
      <c r="A215" s="63"/>
      <c r="B215" s="63"/>
    </row>
    <row r="216" spans="1:2" x14ac:dyDescent="0.25">
      <c r="A216" s="63"/>
      <c r="B216" s="63"/>
    </row>
    <row r="217" spans="1:2" x14ac:dyDescent="0.25">
      <c r="A217" s="63"/>
      <c r="B217" s="63"/>
    </row>
    <row r="218" spans="1:2" x14ac:dyDescent="0.25">
      <c r="A218" s="63"/>
      <c r="B218" s="63"/>
    </row>
    <row r="219" spans="1:2" x14ac:dyDescent="0.25">
      <c r="A219" s="63"/>
      <c r="B219" s="63"/>
    </row>
    <row r="220" spans="1:2" x14ac:dyDescent="0.25">
      <c r="A220" s="63"/>
      <c r="B220" s="63"/>
    </row>
    <row r="221" spans="1:2" x14ac:dyDescent="0.25">
      <c r="A221" s="63"/>
      <c r="B221" s="63"/>
    </row>
    <row r="222" spans="1:2" x14ac:dyDescent="0.25">
      <c r="A222" s="63"/>
      <c r="B222" s="63"/>
    </row>
    <row r="223" spans="1:2" x14ac:dyDescent="0.25">
      <c r="A223" s="63"/>
      <c r="B223" s="63"/>
    </row>
    <row r="224" spans="1:2" x14ac:dyDescent="0.25">
      <c r="A224" s="63"/>
      <c r="B224" s="63"/>
    </row>
    <row r="225" spans="1:2" x14ac:dyDescent="0.25">
      <c r="A225" s="63"/>
      <c r="B225" s="63"/>
    </row>
    <row r="226" spans="1:2" x14ac:dyDescent="0.25">
      <c r="A226" s="63"/>
      <c r="B226" s="63"/>
    </row>
    <row r="227" spans="1:2" x14ac:dyDescent="0.25">
      <c r="A227" s="63"/>
      <c r="B227" s="63"/>
    </row>
    <row r="228" spans="1:2" x14ac:dyDescent="0.25">
      <c r="A228" s="63"/>
      <c r="B228" s="63"/>
    </row>
    <row r="229" spans="1:2" x14ac:dyDescent="0.25">
      <c r="A229" s="63"/>
      <c r="B229" s="63"/>
    </row>
    <row r="230" spans="1:2" x14ac:dyDescent="0.25">
      <c r="A230" s="63"/>
      <c r="B230" s="63"/>
    </row>
    <row r="231" spans="1:2" x14ac:dyDescent="0.25">
      <c r="A231" s="63"/>
      <c r="B231" s="63"/>
    </row>
    <row r="232" spans="1:2" x14ac:dyDescent="0.25">
      <c r="A232" s="63"/>
      <c r="B232" s="63"/>
    </row>
    <row r="233" spans="1:2" x14ac:dyDescent="0.25">
      <c r="A233" s="63"/>
      <c r="B233" s="63"/>
    </row>
    <row r="234" spans="1:2" x14ac:dyDescent="0.25">
      <c r="A234" s="63"/>
      <c r="B234" s="63"/>
    </row>
    <row r="235" spans="1:2" x14ac:dyDescent="0.25">
      <c r="A235" s="63"/>
      <c r="B235" s="63"/>
    </row>
    <row r="236" spans="1:2" x14ac:dyDescent="0.25">
      <c r="A236" s="63"/>
      <c r="B236" s="63"/>
    </row>
    <row r="237" spans="1:2" x14ac:dyDescent="0.25">
      <c r="A237" s="63"/>
      <c r="B237" s="63"/>
    </row>
    <row r="238" spans="1:2" x14ac:dyDescent="0.25">
      <c r="A238" s="63"/>
      <c r="B238" s="63"/>
    </row>
    <row r="239" spans="1:2" x14ac:dyDescent="0.25">
      <c r="A239" s="63"/>
      <c r="B239" s="63"/>
    </row>
    <row r="240" spans="1:2" x14ac:dyDescent="0.25">
      <c r="A240" s="63"/>
      <c r="B240" s="63"/>
    </row>
    <row r="241" spans="1:2" x14ac:dyDescent="0.25">
      <c r="A241" s="63"/>
      <c r="B241" s="63"/>
    </row>
    <row r="242" spans="1:2" x14ac:dyDescent="0.25">
      <c r="A242" s="63"/>
      <c r="B242" s="63"/>
    </row>
    <row r="243" spans="1:2" x14ac:dyDescent="0.25">
      <c r="A243" s="63"/>
      <c r="B243" s="63"/>
    </row>
    <row r="244" spans="1:2" x14ac:dyDescent="0.25">
      <c r="A244" s="63"/>
      <c r="B244" s="63"/>
    </row>
    <row r="245" spans="1:2" x14ac:dyDescent="0.25">
      <c r="A245" s="63"/>
      <c r="B245" s="63"/>
    </row>
    <row r="246" spans="1:2" x14ac:dyDescent="0.25">
      <c r="A246" s="63"/>
      <c r="B246" s="63"/>
    </row>
    <row r="247" spans="1:2" x14ac:dyDescent="0.25">
      <c r="A247" s="63"/>
      <c r="B247" s="63"/>
    </row>
    <row r="248" spans="1:2" x14ac:dyDescent="0.25">
      <c r="A248" s="63"/>
      <c r="B248" s="63"/>
    </row>
    <row r="249" spans="1:2" x14ac:dyDescent="0.25">
      <c r="A249" s="63"/>
      <c r="B249" s="63"/>
    </row>
    <row r="250" spans="1:2" x14ac:dyDescent="0.25">
      <c r="A250" s="63"/>
      <c r="B250" s="63"/>
    </row>
    <row r="251" spans="1:2" x14ac:dyDescent="0.25">
      <c r="A251" s="63"/>
      <c r="B251" s="63"/>
    </row>
    <row r="252" spans="1:2" x14ac:dyDescent="0.25">
      <c r="A252" s="63"/>
      <c r="B252" s="63"/>
    </row>
    <row r="253" spans="1:2" x14ac:dyDescent="0.25">
      <c r="A253" s="63"/>
      <c r="B253" s="63"/>
    </row>
    <row r="254" spans="1:2" x14ac:dyDescent="0.25">
      <c r="A254" s="63"/>
      <c r="B254" s="63"/>
    </row>
    <row r="255" spans="1:2" x14ac:dyDescent="0.25">
      <c r="A255" s="63"/>
      <c r="B255" s="63"/>
    </row>
    <row r="256" spans="1:2" x14ac:dyDescent="0.25">
      <c r="A256" s="63"/>
      <c r="B256" s="63"/>
    </row>
    <row r="257" spans="1:2" x14ac:dyDescent="0.25">
      <c r="A257" s="63"/>
      <c r="B257" s="63"/>
    </row>
    <row r="258" spans="1:2" x14ac:dyDescent="0.25">
      <c r="A258" s="63"/>
      <c r="B258" s="63"/>
    </row>
    <row r="259" spans="1:2" x14ac:dyDescent="0.25">
      <c r="A259" s="63"/>
      <c r="B259" s="63"/>
    </row>
    <row r="260" spans="1:2" x14ac:dyDescent="0.25">
      <c r="A260" s="63"/>
      <c r="B260" s="63"/>
    </row>
    <row r="261" spans="1:2" x14ac:dyDescent="0.25">
      <c r="A261" s="63"/>
      <c r="B261" s="63"/>
    </row>
    <row r="262" spans="1:2" x14ac:dyDescent="0.25">
      <c r="A262" s="63"/>
      <c r="B262" s="63"/>
    </row>
    <row r="263" spans="1:2" x14ac:dyDescent="0.25">
      <c r="A263" s="63"/>
      <c r="B263" s="63"/>
    </row>
    <row r="264" spans="1:2" x14ac:dyDescent="0.25">
      <c r="A264" s="63"/>
      <c r="B264" s="63"/>
    </row>
    <row r="265" spans="1:2" x14ac:dyDescent="0.25">
      <c r="A265" s="63"/>
      <c r="B265" s="63"/>
    </row>
    <row r="266" spans="1:2" x14ac:dyDescent="0.25">
      <c r="A266" s="63"/>
      <c r="B266" s="63"/>
    </row>
    <row r="267" spans="1:2" x14ac:dyDescent="0.25">
      <c r="A267" s="63"/>
      <c r="B267" s="63"/>
    </row>
    <row r="268" spans="1:2" x14ac:dyDescent="0.25">
      <c r="A268" s="63"/>
      <c r="B268" s="63"/>
    </row>
    <row r="269" spans="1:2" x14ac:dyDescent="0.25">
      <c r="A269" s="63"/>
      <c r="B269" s="63"/>
    </row>
    <row r="270" spans="1:2" x14ac:dyDescent="0.25">
      <c r="A270" s="63"/>
      <c r="B270" s="63"/>
    </row>
    <row r="271" spans="1:2" x14ac:dyDescent="0.25">
      <c r="A271" s="63"/>
      <c r="B271" s="63"/>
    </row>
    <row r="272" spans="1:2" x14ac:dyDescent="0.25">
      <c r="A272" s="63"/>
      <c r="B272" s="63"/>
    </row>
    <row r="273" spans="1:2" x14ac:dyDescent="0.25">
      <c r="A273" s="63"/>
      <c r="B273" s="63"/>
    </row>
    <row r="274" spans="1:2" x14ac:dyDescent="0.25">
      <c r="A274" s="63"/>
      <c r="B274" s="63"/>
    </row>
    <row r="275" spans="1:2" x14ac:dyDescent="0.25">
      <c r="A275" s="63"/>
      <c r="B275" s="63"/>
    </row>
    <row r="276" spans="1:2" x14ac:dyDescent="0.25">
      <c r="A276" s="63"/>
      <c r="B276" s="63"/>
    </row>
    <row r="277" spans="1:2" x14ac:dyDescent="0.25">
      <c r="A277" s="63"/>
      <c r="B277" s="63"/>
    </row>
    <row r="278" spans="1:2" x14ac:dyDescent="0.25">
      <c r="A278" s="63"/>
      <c r="B278" s="63"/>
    </row>
    <row r="279" spans="1:2" x14ac:dyDescent="0.25">
      <c r="A279" s="63"/>
      <c r="B279" s="63"/>
    </row>
    <row r="280" spans="1:2" x14ac:dyDescent="0.25">
      <c r="A280" s="63"/>
      <c r="B280" s="63"/>
    </row>
    <row r="281" spans="1:2" x14ac:dyDescent="0.25">
      <c r="A281" s="63"/>
      <c r="B281" s="63"/>
    </row>
    <row r="282" spans="1:2" x14ac:dyDescent="0.25">
      <c r="A282" s="63"/>
      <c r="B282" s="63"/>
    </row>
    <row r="283" spans="1:2" x14ac:dyDescent="0.25">
      <c r="A283" s="63"/>
      <c r="B283" s="63"/>
    </row>
    <row r="284" spans="1:2" x14ac:dyDescent="0.25">
      <c r="A284" s="63"/>
      <c r="B284" s="63"/>
    </row>
    <row r="285" spans="1:2" x14ac:dyDescent="0.25">
      <c r="A285" s="63"/>
      <c r="B285" s="63"/>
    </row>
    <row r="286" spans="1:2" x14ac:dyDescent="0.25">
      <c r="A286" s="63"/>
      <c r="B286" s="63"/>
    </row>
    <row r="287" spans="1:2" x14ac:dyDescent="0.25">
      <c r="A287" s="63"/>
      <c r="B287" s="63"/>
    </row>
    <row r="288" spans="1:2" x14ac:dyDescent="0.25">
      <c r="A288" s="63"/>
      <c r="B288" s="63"/>
    </row>
    <row r="289" spans="1:2" x14ac:dyDescent="0.25">
      <c r="A289" s="63"/>
      <c r="B289" s="63"/>
    </row>
    <row r="290" spans="1:2" x14ac:dyDescent="0.25">
      <c r="A290" s="63"/>
      <c r="B290" s="63"/>
    </row>
    <row r="291" spans="1:2" x14ac:dyDescent="0.25">
      <c r="A291" s="63"/>
      <c r="B291" s="63"/>
    </row>
    <row r="292" spans="1:2" x14ac:dyDescent="0.25">
      <c r="A292" s="63"/>
      <c r="B292" s="63"/>
    </row>
    <row r="293" spans="1:2" x14ac:dyDescent="0.25">
      <c r="A293" s="63"/>
      <c r="B293" s="63"/>
    </row>
    <row r="294" spans="1:2" x14ac:dyDescent="0.25">
      <c r="A294" s="63"/>
      <c r="B294" s="63"/>
    </row>
    <row r="295" spans="1:2" x14ac:dyDescent="0.25">
      <c r="A295" s="63"/>
      <c r="B295" s="63"/>
    </row>
    <row r="296" spans="1:2" x14ac:dyDescent="0.25">
      <c r="A296" s="63"/>
      <c r="B296" s="63"/>
    </row>
    <row r="297" spans="1:2" x14ac:dyDescent="0.25">
      <c r="A297" s="63"/>
      <c r="B297" s="63"/>
    </row>
    <row r="298" spans="1:2" x14ac:dyDescent="0.25">
      <c r="A298" s="63"/>
      <c r="B298" s="63"/>
    </row>
    <row r="299" spans="1:2" x14ac:dyDescent="0.25">
      <c r="A299" s="63"/>
      <c r="B299" s="63"/>
    </row>
    <row r="300" spans="1:2" x14ac:dyDescent="0.25">
      <c r="A300" s="63"/>
      <c r="B300" s="63"/>
    </row>
    <row r="301" spans="1:2" x14ac:dyDescent="0.25">
      <c r="A301" s="63"/>
      <c r="B301" s="63"/>
    </row>
    <row r="302" spans="1:2" x14ac:dyDescent="0.25">
      <c r="A302" s="63"/>
      <c r="B302" s="63"/>
    </row>
    <row r="303" spans="1:2" x14ac:dyDescent="0.25">
      <c r="A303" s="63"/>
      <c r="B303" s="63"/>
    </row>
    <row r="304" spans="1:2" x14ac:dyDescent="0.25">
      <c r="A304" s="63"/>
      <c r="B304" s="63"/>
    </row>
    <row r="305" spans="1:2" x14ac:dyDescent="0.25">
      <c r="A305" s="63"/>
      <c r="B305" s="63"/>
    </row>
    <row r="306" spans="1:2" x14ac:dyDescent="0.25">
      <c r="A306" s="63"/>
      <c r="B306" s="63"/>
    </row>
    <row r="307" spans="1:2" x14ac:dyDescent="0.25">
      <c r="A307" s="63"/>
      <c r="B307" s="63"/>
    </row>
    <row r="308" spans="1:2" x14ac:dyDescent="0.25">
      <c r="A308" s="63"/>
      <c r="B308" s="63"/>
    </row>
    <row r="309" spans="1:2" x14ac:dyDescent="0.25">
      <c r="A309" s="63"/>
      <c r="B309" s="63"/>
    </row>
    <row r="310" spans="1:2" x14ac:dyDescent="0.25">
      <c r="A310" s="63"/>
      <c r="B310" s="63"/>
    </row>
    <row r="311" spans="1:2" x14ac:dyDescent="0.25">
      <c r="A311" s="63"/>
      <c r="B311" s="63"/>
    </row>
    <row r="312" spans="1:2" x14ac:dyDescent="0.25">
      <c r="A312" s="63"/>
      <c r="B312" s="63"/>
    </row>
    <row r="313" spans="1:2" x14ac:dyDescent="0.25">
      <c r="A313" s="63"/>
      <c r="B313" s="63"/>
    </row>
    <row r="314" spans="1:2" x14ac:dyDescent="0.25">
      <c r="A314" s="63"/>
      <c r="B314" s="63"/>
    </row>
    <row r="315" spans="1:2" x14ac:dyDescent="0.25">
      <c r="A315" s="63"/>
      <c r="B315" s="63"/>
    </row>
    <row r="316" spans="1:2" x14ac:dyDescent="0.25">
      <c r="A316" s="63"/>
      <c r="B316" s="63"/>
    </row>
    <row r="317" spans="1:2" x14ac:dyDescent="0.25">
      <c r="A317" s="63"/>
      <c r="B317" s="63"/>
    </row>
    <row r="318" spans="1:2" x14ac:dyDescent="0.25">
      <c r="A318" s="63"/>
      <c r="B318" s="63"/>
    </row>
    <row r="319" spans="1:2" x14ac:dyDescent="0.25">
      <c r="A319" s="63"/>
      <c r="B319" s="63"/>
    </row>
    <row r="320" spans="1:2" x14ac:dyDescent="0.25">
      <c r="A320" s="63"/>
      <c r="B320" s="63"/>
    </row>
    <row r="321" spans="1:2" x14ac:dyDescent="0.25">
      <c r="A321" s="63"/>
      <c r="B321" s="63"/>
    </row>
    <row r="322" spans="1:2" x14ac:dyDescent="0.25">
      <c r="A322" s="63"/>
      <c r="B322" s="63"/>
    </row>
    <row r="323" spans="1:2" x14ac:dyDescent="0.25">
      <c r="A323" s="63"/>
      <c r="B323" s="63"/>
    </row>
    <row r="324" spans="1:2" x14ac:dyDescent="0.25">
      <c r="A324" s="63"/>
      <c r="B324" s="63"/>
    </row>
    <row r="325" spans="1:2" x14ac:dyDescent="0.25">
      <c r="A325" s="63"/>
      <c r="B325" s="63"/>
    </row>
    <row r="326" spans="1:2" x14ac:dyDescent="0.25">
      <c r="A326" s="63"/>
      <c r="B326" s="63"/>
    </row>
    <row r="327" spans="1:2" x14ac:dyDescent="0.25">
      <c r="A327" s="63"/>
      <c r="B327" s="63"/>
    </row>
    <row r="328" spans="1:2" x14ac:dyDescent="0.25">
      <c r="A328" s="63"/>
      <c r="B328" s="63"/>
    </row>
    <row r="329" spans="1:2" x14ac:dyDescent="0.25">
      <c r="A329" s="63"/>
      <c r="B329" s="63"/>
    </row>
    <row r="330" spans="1:2" x14ac:dyDescent="0.25">
      <c r="A330" s="63"/>
      <c r="B330" s="63"/>
    </row>
    <row r="331" spans="1:2" x14ac:dyDescent="0.25">
      <c r="A331" s="63"/>
      <c r="B331" s="63"/>
    </row>
    <row r="332" spans="1:2" x14ac:dyDescent="0.25">
      <c r="A332" s="63"/>
      <c r="B332" s="63"/>
    </row>
    <row r="333" spans="1:2" x14ac:dyDescent="0.25">
      <c r="A333" s="63"/>
      <c r="B333" s="63"/>
    </row>
    <row r="334" spans="1:2" x14ac:dyDescent="0.25">
      <c r="A334" s="63"/>
      <c r="B334" s="63"/>
    </row>
    <row r="335" spans="1:2" x14ac:dyDescent="0.25">
      <c r="A335" s="63"/>
      <c r="B335" s="63"/>
    </row>
    <row r="336" spans="1:2" x14ac:dyDescent="0.25">
      <c r="A336" s="63"/>
      <c r="B336" s="63"/>
    </row>
    <row r="337" spans="1:2" x14ac:dyDescent="0.25">
      <c r="A337" s="63"/>
      <c r="B337" s="63"/>
    </row>
    <row r="338" spans="1:2" x14ac:dyDescent="0.25">
      <c r="A338" s="63"/>
      <c r="B338" s="63"/>
    </row>
    <row r="339" spans="1:2" x14ac:dyDescent="0.25">
      <c r="A339" s="63"/>
      <c r="B339" s="63"/>
    </row>
    <row r="340" spans="1:2" x14ac:dyDescent="0.25">
      <c r="A340" s="63"/>
      <c r="B340" s="63"/>
    </row>
    <row r="341" spans="1:2" x14ac:dyDescent="0.25">
      <c r="A341" s="63"/>
      <c r="B341" s="63"/>
    </row>
    <row r="342" spans="1:2" x14ac:dyDescent="0.25">
      <c r="A342" s="63"/>
      <c r="B342" s="63"/>
    </row>
    <row r="343" spans="1:2" x14ac:dyDescent="0.25">
      <c r="A343" s="63"/>
      <c r="B343" s="63"/>
    </row>
    <row r="344" spans="1:2" x14ac:dyDescent="0.25">
      <c r="A344" s="63"/>
      <c r="B344" s="63"/>
    </row>
    <row r="345" spans="1:2" x14ac:dyDescent="0.25">
      <c r="A345" s="63"/>
      <c r="B345" s="63"/>
    </row>
    <row r="346" spans="1:2" x14ac:dyDescent="0.25">
      <c r="A346" s="63"/>
      <c r="B346" s="63"/>
    </row>
    <row r="347" spans="1:2" x14ac:dyDescent="0.25">
      <c r="A347" s="63"/>
      <c r="B347" s="63"/>
    </row>
    <row r="348" spans="1:2" x14ac:dyDescent="0.25">
      <c r="A348" s="63"/>
      <c r="B348" s="63"/>
    </row>
    <row r="349" spans="1:2" x14ac:dyDescent="0.25">
      <c r="A349" s="63"/>
      <c r="B349" s="63"/>
    </row>
    <row r="350" spans="1:2" x14ac:dyDescent="0.25">
      <c r="A350" s="63"/>
      <c r="B350" s="63"/>
    </row>
    <row r="351" spans="1:2" x14ac:dyDescent="0.25">
      <c r="A351" s="63"/>
      <c r="B351" s="63"/>
    </row>
    <row r="352" spans="1:2" x14ac:dyDescent="0.25">
      <c r="A352" s="63"/>
      <c r="B352" s="63"/>
    </row>
    <row r="353" spans="1:2" x14ac:dyDescent="0.25">
      <c r="A353" s="63"/>
      <c r="B353" s="63"/>
    </row>
    <row r="354" spans="1:2" x14ac:dyDescent="0.25">
      <c r="A354" s="63"/>
      <c r="B354" s="63"/>
    </row>
    <row r="355" spans="1:2" x14ac:dyDescent="0.25">
      <c r="A355" s="63"/>
      <c r="B355" s="63"/>
    </row>
    <row r="356" spans="1:2" x14ac:dyDescent="0.25">
      <c r="A356" s="63"/>
      <c r="B356" s="63"/>
    </row>
    <row r="357" spans="1:2" x14ac:dyDescent="0.25">
      <c r="A357" s="63"/>
      <c r="B357" s="63"/>
    </row>
    <row r="358" spans="1:2" x14ac:dyDescent="0.25">
      <c r="A358" s="63"/>
      <c r="B358" s="63"/>
    </row>
    <row r="359" spans="1:2" x14ac:dyDescent="0.25">
      <c r="A359" s="63"/>
      <c r="B359" s="63"/>
    </row>
    <row r="360" spans="1:2" x14ac:dyDescent="0.25">
      <c r="A360" s="63"/>
      <c r="B360" s="63"/>
    </row>
    <row r="361" spans="1:2" x14ac:dyDescent="0.25">
      <c r="A361" s="63"/>
      <c r="B361" s="63"/>
    </row>
    <row r="362" spans="1:2" x14ac:dyDescent="0.25">
      <c r="A362" s="63"/>
      <c r="B362" s="63"/>
    </row>
    <row r="363" spans="1:2" x14ac:dyDescent="0.25">
      <c r="A363" s="63"/>
      <c r="B363" s="63"/>
    </row>
    <row r="364" spans="1:2" x14ac:dyDescent="0.25">
      <c r="A364" s="63"/>
      <c r="B364" s="63"/>
    </row>
    <row r="365" spans="1:2" x14ac:dyDescent="0.25">
      <c r="A365" s="63"/>
      <c r="B365" s="63"/>
    </row>
    <row r="366" spans="1:2" x14ac:dyDescent="0.25">
      <c r="A366" s="63"/>
      <c r="B366" s="63"/>
    </row>
    <row r="367" spans="1:2" x14ac:dyDescent="0.25">
      <c r="A367" s="63"/>
      <c r="B367" s="63"/>
    </row>
    <row r="368" spans="1:2" x14ac:dyDescent="0.25">
      <c r="A368" s="63"/>
      <c r="B368" s="63"/>
    </row>
    <row r="369" spans="1:2" x14ac:dyDescent="0.25">
      <c r="A369" s="63"/>
      <c r="B369" s="63"/>
    </row>
    <row r="370" spans="1:2" x14ac:dyDescent="0.25">
      <c r="A370" s="63"/>
      <c r="B370" s="63"/>
    </row>
    <row r="371" spans="1:2" x14ac:dyDescent="0.25">
      <c r="A371" s="63"/>
      <c r="B371" s="63"/>
    </row>
    <row r="372" spans="1:2" x14ac:dyDescent="0.25">
      <c r="A372" s="63"/>
      <c r="B372" s="63"/>
    </row>
    <row r="373" spans="1:2" x14ac:dyDescent="0.25">
      <c r="A373" s="63"/>
      <c r="B373" s="63"/>
    </row>
    <row r="374" spans="1:2" x14ac:dyDescent="0.25">
      <c r="A374" s="63"/>
      <c r="B374" s="63"/>
    </row>
    <row r="375" spans="1:2" x14ac:dyDescent="0.25">
      <c r="A375" s="63"/>
      <c r="B375" s="63"/>
    </row>
    <row r="376" spans="1:2" x14ac:dyDescent="0.25">
      <c r="A376" s="63"/>
      <c r="B376" s="63"/>
    </row>
    <row r="377" spans="1:2" x14ac:dyDescent="0.25">
      <c r="A377" s="63"/>
      <c r="B377" s="63"/>
    </row>
    <row r="378" spans="1:2" x14ac:dyDescent="0.25">
      <c r="A378" s="63"/>
      <c r="B378" s="63"/>
    </row>
    <row r="379" spans="1:2" x14ac:dyDescent="0.25">
      <c r="A379" s="63"/>
      <c r="B379" s="63"/>
    </row>
    <row r="380" spans="1:2" x14ac:dyDescent="0.25">
      <c r="A380" s="63"/>
      <c r="B380" s="63"/>
    </row>
    <row r="381" spans="1:2" x14ac:dyDescent="0.25">
      <c r="A381" s="63"/>
      <c r="B381" s="63"/>
    </row>
    <row r="382" spans="1:2" x14ac:dyDescent="0.25">
      <c r="A382" s="63"/>
      <c r="B382" s="63"/>
    </row>
    <row r="383" spans="1:2" x14ac:dyDescent="0.25">
      <c r="A383" s="63"/>
      <c r="B383" s="63"/>
    </row>
    <row r="384" spans="1:2" x14ac:dyDescent="0.25">
      <c r="A384" s="63"/>
      <c r="B384" s="63"/>
    </row>
    <row r="385" spans="1:2" x14ac:dyDescent="0.25">
      <c r="A385" s="63"/>
      <c r="B385" s="63"/>
    </row>
    <row r="386" spans="1:2" x14ac:dyDescent="0.25">
      <c r="A386" s="63"/>
      <c r="B386" s="63"/>
    </row>
    <row r="387" spans="1:2" x14ac:dyDescent="0.25">
      <c r="A387" s="63"/>
      <c r="B387" s="63"/>
    </row>
    <row r="388" spans="1:2" x14ac:dyDescent="0.25">
      <c r="A388" s="63"/>
      <c r="B388" s="63"/>
    </row>
    <row r="389" spans="1:2" x14ac:dyDescent="0.25">
      <c r="A389" s="63"/>
      <c r="B389" s="63"/>
    </row>
    <row r="390" spans="1:2" x14ac:dyDescent="0.25">
      <c r="A390" s="63"/>
      <c r="B390" s="63"/>
    </row>
    <row r="391" spans="1:2" x14ac:dyDescent="0.25">
      <c r="A391" s="63"/>
      <c r="B391" s="63"/>
    </row>
    <row r="392" spans="1:2" x14ac:dyDescent="0.25">
      <c r="A392" s="63"/>
      <c r="B392" s="63"/>
    </row>
    <row r="393" spans="1:2" x14ac:dyDescent="0.25">
      <c r="A393" s="63"/>
      <c r="B393" s="63"/>
    </row>
    <row r="394" spans="1:2" x14ac:dyDescent="0.25">
      <c r="A394" s="63"/>
      <c r="B394" s="63"/>
    </row>
    <row r="395" spans="1:2" x14ac:dyDescent="0.25">
      <c r="A395" s="63"/>
      <c r="B395" s="63"/>
    </row>
    <row r="396" spans="1:2" x14ac:dyDescent="0.25">
      <c r="A396" s="63"/>
      <c r="B396" s="63"/>
    </row>
    <row r="397" spans="1:2" x14ac:dyDescent="0.25">
      <c r="A397" s="63"/>
      <c r="B397" s="63"/>
    </row>
    <row r="398" spans="1:2" x14ac:dyDescent="0.25">
      <c r="A398" s="63"/>
      <c r="B398" s="63"/>
    </row>
    <row r="399" spans="1:2" x14ac:dyDescent="0.25">
      <c r="A399" s="63"/>
      <c r="B399" s="63"/>
    </row>
    <row r="400" spans="1:2" x14ac:dyDescent="0.25">
      <c r="A400" s="63"/>
      <c r="B400" s="63"/>
    </row>
    <row r="401" spans="1:2" x14ac:dyDescent="0.25">
      <c r="A401" s="63"/>
      <c r="B401" s="63"/>
    </row>
    <row r="402" spans="1:2" x14ac:dyDescent="0.25">
      <c r="A402" s="63"/>
      <c r="B402" s="63"/>
    </row>
    <row r="403" spans="1:2" x14ac:dyDescent="0.25">
      <c r="A403" s="63"/>
      <c r="B403" s="63"/>
    </row>
    <row r="404" spans="1:2" x14ac:dyDescent="0.25">
      <c r="A404" s="63"/>
      <c r="B404" s="63"/>
    </row>
    <row r="405" spans="1:2" x14ac:dyDescent="0.25">
      <c r="A405" s="63"/>
      <c r="B405" s="63"/>
    </row>
    <row r="406" spans="1:2" x14ac:dyDescent="0.25">
      <c r="A406" s="63"/>
      <c r="B406" s="63"/>
    </row>
    <row r="407" spans="1:2" x14ac:dyDescent="0.25">
      <c r="A407" s="63"/>
      <c r="B407" s="63"/>
    </row>
    <row r="408" spans="1:2" x14ac:dyDescent="0.25">
      <c r="A408" s="63"/>
      <c r="B408" s="63"/>
    </row>
    <row r="409" spans="1:2" x14ac:dyDescent="0.25">
      <c r="A409" s="63"/>
      <c r="B409" s="63"/>
    </row>
    <row r="410" spans="1:2" x14ac:dyDescent="0.25">
      <c r="A410" s="63"/>
      <c r="B410" s="63"/>
    </row>
    <row r="411" spans="1:2" x14ac:dyDescent="0.25">
      <c r="A411" s="63"/>
      <c r="B411" s="63"/>
    </row>
    <row r="412" spans="1:2" x14ac:dyDescent="0.25">
      <c r="A412" s="63"/>
      <c r="B412" s="63"/>
    </row>
    <row r="413" spans="1:2" x14ac:dyDescent="0.25">
      <c r="A413" s="63"/>
      <c r="B413" s="63"/>
    </row>
    <row r="414" spans="1:2" x14ac:dyDescent="0.25">
      <c r="A414" s="63"/>
      <c r="B414" s="63"/>
    </row>
    <row r="415" spans="1:2" x14ac:dyDescent="0.25">
      <c r="A415" s="63"/>
      <c r="B415" s="63"/>
    </row>
    <row r="416" spans="1:2" x14ac:dyDescent="0.25">
      <c r="A416" s="63"/>
      <c r="B416" s="63"/>
    </row>
    <row r="417" spans="1:2" x14ac:dyDescent="0.25">
      <c r="A417" s="63"/>
      <c r="B417" s="63"/>
    </row>
    <row r="418" spans="1:2" x14ac:dyDescent="0.25">
      <c r="A418" s="63"/>
      <c r="B418" s="63"/>
    </row>
    <row r="419" spans="1:2" x14ac:dyDescent="0.25">
      <c r="A419" s="63"/>
      <c r="B419" s="63"/>
    </row>
    <row r="420" spans="1:2" x14ac:dyDescent="0.25">
      <c r="A420" s="63"/>
      <c r="B420" s="63"/>
    </row>
    <row r="421" spans="1:2" x14ac:dyDescent="0.25">
      <c r="A421" s="63"/>
      <c r="B421" s="63"/>
    </row>
    <row r="422" spans="1:2" x14ac:dyDescent="0.25">
      <c r="A422" s="63"/>
      <c r="B422" s="63"/>
    </row>
    <row r="423" spans="1:2" x14ac:dyDescent="0.25">
      <c r="A423" s="63"/>
      <c r="B423" s="63"/>
    </row>
    <row r="424" spans="1:2" x14ac:dyDescent="0.25">
      <c r="A424" s="63"/>
      <c r="B424" s="63"/>
    </row>
    <row r="425" spans="1:2" x14ac:dyDescent="0.25">
      <c r="A425" s="63"/>
      <c r="B425" s="63"/>
    </row>
    <row r="426" spans="1:2" x14ac:dyDescent="0.25">
      <c r="A426" s="63"/>
      <c r="B426" s="63"/>
    </row>
    <row r="427" spans="1:2" x14ac:dyDescent="0.25">
      <c r="A427" s="63"/>
      <c r="B427" s="63"/>
    </row>
    <row r="428" spans="1:2" x14ac:dyDescent="0.25">
      <c r="A428" s="63"/>
      <c r="B428" s="63"/>
    </row>
    <row r="429" spans="1:2" x14ac:dyDescent="0.25">
      <c r="A429" s="63"/>
      <c r="B429" s="63"/>
    </row>
    <row r="430" spans="1:2" x14ac:dyDescent="0.25">
      <c r="A430" s="63"/>
      <c r="B430" s="63"/>
    </row>
    <row r="431" spans="1:2" x14ac:dyDescent="0.25">
      <c r="A431" s="63"/>
      <c r="B431" s="63"/>
    </row>
    <row r="432" spans="1:2" x14ac:dyDescent="0.25">
      <c r="A432" s="63"/>
      <c r="B432" s="63"/>
    </row>
    <row r="433" spans="1:2" x14ac:dyDescent="0.25">
      <c r="A433" s="63"/>
      <c r="B433" s="63"/>
    </row>
    <row r="434" spans="1:2" x14ac:dyDescent="0.25">
      <c r="A434" s="63"/>
      <c r="B434" s="63"/>
    </row>
    <row r="435" spans="1:2" x14ac:dyDescent="0.25">
      <c r="A435" s="63"/>
      <c r="B435" s="63"/>
    </row>
    <row r="436" spans="1:2" x14ac:dyDescent="0.25">
      <c r="A436" s="63"/>
      <c r="B436" s="63"/>
    </row>
    <row r="437" spans="1:2" x14ac:dyDescent="0.25">
      <c r="A437" s="63"/>
      <c r="B437" s="63"/>
    </row>
    <row r="438" spans="1:2" x14ac:dyDescent="0.25">
      <c r="A438" s="63"/>
      <c r="B438" s="63"/>
    </row>
    <row r="439" spans="1:2" x14ac:dyDescent="0.25">
      <c r="A439" s="63"/>
      <c r="B439" s="63"/>
    </row>
    <row r="440" spans="1:2" x14ac:dyDescent="0.25">
      <c r="A440" s="63"/>
      <c r="B440" s="63"/>
    </row>
    <row r="441" spans="1:2" x14ac:dyDescent="0.25">
      <c r="A441" s="63"/>
      <c r="B441" s="63"/>
    </row>
    <row r="442" spans="1:2" x14ac:dyDescent="0.25">
      <c r="A442" s="63"/>
      <c r="B442" s="63"/>
    </row>
    <row r="443" spans="1:2" x14ac:dyDescent="0.25">
      <c r="A443" s="63"/>
      <c r="B443" s="63"/>
    </row>
    <row r="444" spans="1:2" x14ac:dyDescent="0.25">
      <c r="A444" s="63"/>
      <c r="B444" s="63"/>
    </row>
    <row r="445" spans="1:2" x14ac:dyDescent="0.25">
      <c r="A445" s="63"/>
      <c r="B445" s="63"/>
    </row>
    <row r="446" spans="1:2" x14ac:dyDescent="0.25">
      <c r="A446" s="63"/>
      <c r="B446" s="63"/>
    </row>
    <row r="447" spans="1:2" x14ac:dyDescent="0.25">
      <c r="A447" s="63"/>
      <c r="B447" s="63"/>
    </row>
    <row r="448" spans="1:2" x14ac:dyDescent="0.25">
      <c r="A448" s="63"/>
      <c r="B448" s="63"/>
    </row>
    <row r="449" spans="1:2" x14ac:dyDescent="0.25">
      <c r="A449" s="63"/>
      <c r="B449" s="63"/>
    </row>
    <row r="450" spans="1:2" x14ac:dyDescent="0.25">
      <c r="A450" s="63"/>
      <c r="B450" s="63"/>
    </row>
    <row r="451" spans="1:2" x14ac:dyDescent="0.25">
      <c r="A451" s="63"/>
      <c r="B451" s="63"/>
    </row>
    <row r="452" spans="1:2" x14ac:dyDescent="0.25">
      <c r="A452" s="63"/>
      <c r="B452" s="63"/>
    </row>
    <row r="453" spans="1:2" x14ac:dyDescent="0.25">
      <c r="A453" s="63"/>
      <c r="B453" s="63"/>
    </row>
    <row r="454" spans="1:2" x14ac:dyDescent="0.25">
      <c r="A454" s="63"/>
      <c r="B454" s="63"/>
    </row>
    <row r="455" spans="1:2" x14ac:dyDescent="0.25">
      <c r="A455" s="63"/>
      <c r="B455" s="63"/>
    </row>
    <row r="456" spans="1:2" x14ac:dyDescent="0.25">
      <c r="A456" s="63"/>
      <c r="B456" s="63"/>
    </row>
    <row r="457" spans="1:2" x14ac:dyDescent="0.25">
      <c r="A457" s="63"/>
      <c r="B457" s="63"/>
    </row>
    <row r="458" spans="1:2" x14ac:dyDescent="0.25">
      <c r="A458" s="63"/>
      <c r="B458" s="63"/>
    </row>
    <row r="459" spans="1:2" x14ac:dyDescent="0.25">
      <c r="A459" s="63"/>
      <c r="B459" s="63"/>
    </row>
    <row r="460" spans="1:2" x14ac:dyDescent="0.25">
      <c r="A460" s="63"/>
      <c r="B460" s="63"/>
    </row>
    <row r="461" spans="1:2" x14ac:dyDescent="0.25">
      <c r="A461" s="63"/>
      <c r="B461" s="63"/>
    </row>
    <row r="462" spans="1:2" x14ac:dyDescent="0.25">
      <c r="A462" s="63"/>
      <c r="B462" s="63"/>
    </row>
    <row r="463" spans="1:2" x14ac:dyDescent="0.25">
      <c r="A463" s="63"/>
      <c r="B463" s="63"/>
    </row>
    <row r="464" spans="1:2" x14ac:dyDescent="0.25">
      <c r="A464" s="63"/>
      <c r="B464" s="63"/>
    </row>
    <row r="465" spans="1:2" x14ac:dyDescent="0.25">
      <c r="A465" s="63"/>
      <c r="B465" s="63"/>
    </row>
    <row r="466" spans="1:2" x14ac:dyDescent="0.25">
      <c r="A466" s="63"/>
      <c r="B466" s="63"/>
    </row>
    <row r="467" spans="1:2" x14ac:dyDescent="0.25">
      <c r="A467" s="63"/>
      <c r="B467" s="63"/>
    </row>
    <row r="468" spans="1:2" x14ac:dyDescent="0.25">
      <c r="A468" s="63"/>
      <c r="B468" s="63"/>
    </row>
    <row r="469" spans="1:2" x14ac:dyDescent="0.25">
      <c r="A469" s="63"/>
      <c r="B469" s="63"/>
    </row>
    <row r="470" spans="1:2" x14ac:dyDescent="0.25">
      <c r="A470" s="63"/>
      <c r="B470" s="63"/>
    </row>
    <row r="471" spans="1:2" x14ac:dyDescent="0.25">
      <c r="A471" s="63"/>
      <c r="B471" s="63"/>
    </row>
    <row r="472" spans="1:2" x14ac:dyDescent="0.25">
      <c r="A472" s="63"/>
      <c r="B472" s="63"/>
    </row>
    <row r="473" spans="1:2" x14ac:dyDescent="0.25">
      <c r="A473" s="63"/>
      <c r="B473" s="63"/>
    </row>
    <row r="474" spans="1:2" x14ac:dyDescent="0.25">
      <c r="A474" s="63"/>
      <c r="B474" s="63"/>
    </row>
    <row r="475" spans="1:2" x14ac:dyDescent="0.25">
      <c r="A475" s="63"/>
      <c r="B475" s="63"/>
    </row>
    <row r="476" spans="1:2" x14ac:dyDescent="0.25">
      <c r="A476" s="63"/>
      <c r="B476" s="63"/>
    </row>
    <row r="477" spans="1:2" x14ac:dyDescent="0.25">
      <c r="A477" s="63"/>
      <c r="B477" s="63"/>
    </row>
    <row r="478" spans="1:2" x14ac:dyDescent="0.25">
      <c r="A478" s="63"/>
      <c r="B478" s="63"/>
    </row>
    <row r="479" spans="1:2" x14ac:dyDescent="0.25">
      <c r="A479" s="63"/>
      <c r="B479" s="63"/>
    </row>
    <row r="480" spans="1:2" x14ac:dyDescent="0.25">
      <c r="A480" s="63"/>
      <c r="B480" s="63"/>
    </row>
    <row r="481" spans="1:2" x14ac:dyDescent="0.25">
      <c r="A481" s="63"/>
      <c r="B481" s="63"/>
    </row>
    <row r="482" spans="1:2" x14ac:dyDescent="0.25">
      <c r="A482" s="63"/>
      <c r="B482" s="63"/>
    </row>
    <row r="483" spans="1:2" x14ac:dyDescent="0.25">
      <c r="A483" s="63"/>
      <c r="B483" s="63"/>
    </row>
    <row r="484" spans="1:2" x14ac:dyDescent="0.25">
      <c r="A484" s="63"/>
      <c r="B484" s="63"/>
    </row>
    <row r="485" spans="1:2" x14ac:dyDescent="0.25">
      <c r="A485" s="63"/>
      <c r="B485" s="63"/>
    </row>
    <row r="486" spans="1:2" x14ac:dyDescent="0.25">
      <c r="A486" s="63"/>
      <c r="B486" s="63"/>
    </row>
    <row r="487" spans="1:2" x14ac:dyDescent="0.25">
      <c r="A487" s="63"/>
      <c r="B487" s="63"/>
    </row>
    <row r="488" spans="1:2" x14ac:dyDescent="0.25">
      <c r="A488" s="63"/>
      <c r="B488" s="63"/>
    </row>
    <row r="489" spans="1:2" x14ac:dyDescent="0.25">
      <c r="A489" s="63"/>
      <c r="B489" s="63"/>
    </row>
    <row r="490" spans="1:2" x14ac:dyDescent="0.25">
      <c r="A490" s="63"/>
      <c r="B490" s="63"/>
    </row>
    <row r="491" spans="1:2" x14ac:dyDescent="0.25">
      <c r="A491" s="63"/>
      <c r="B491" s="63"/>
    </row>
    <row r="492" spans="1:2" x14ac:dyDescent="0.25">
      <c r="A492" s="63"/>
      <c r="B492" s="63"/>
    </row>
    <row r="493" spans="1:2" x14ac:dyDescent="0.25">
      <c r="A493" s="63"/>
      <c r="B493" s="63"/>
    </row>
    <row r="494" spans="1:2" x14ac:dyDescent="0.25">
      <c r="A494" s="63"/>
      <c r="B494" s="63"/>
    </row>
    <row r="495" spans="1:2" x14ac:dyDescent="0.25">
      <c r="A495" s="63"/>
      <c r="B495" s="63"/>
    </row>
    <row r="496" spans="1:2" x14ac:dyDescent="0.25">
      <c r="A496" s="63"/>
      <c r="B496" s="63"/>
    </row>
    <row r="497" spans="1:2" x14ac:dyDescent="0.25">
      <c r="A497" s="63"/>
      <c r="B497" s="63"/>
    </row>
    <row r="498" spans="1:2" x14ac:dyDescent="0.25">
      <c r="A498" s="63"/>
      <c r="B498" s="63"/>
    </row>
    <row r="499" spans="1:2" x14ac:dyDescent="0.25">
      <c r="A499" s="63"/>
      <c r="B499" s="63"/>
    </row>
    <row r="500" spans="1:2" x14ac:dyDescent="0.25">
      <c r="A500" s="63"/>
      <c r="B500" s="63"/>
    </row>
    <row r="501" spans="1:2" x14ac:dyDescent="0.25">
      <c r="A501" s="63"/>
      <c r="B501" s="63"/>
    </row>
    <row r="502" spans="1:2" x14ac:dyDescent="0.25">
      <c r="A502" s="63"/>
      <c r="B502" s="63"/>
    </row>
    <row r="503" spans="1:2" x14ac:dyDescent="0.25">
      <c r="A503" s="63"/>
      <c r="B503" s="63"/>
    </row>
    <row r="504" spans="1:2" x14ac:dyDescent="0.25">
      <c r="A504" s="63"/>
      <c r="B504" s="63"/>
    </row>
    <row r="505" spans="1:2" x14ac:dyDescent="0.25">
      <c r="A505" s="63"/>
      <c r="B505" s="63"/>
    </row>
    <row r="506" spans="1:2" x14ac:dyDescent="0.25">
      <c r="A506" s="63"/>
      <c r="B506" s="63"/>
    </row>
    <row r="507" spans="1:2" x14ac:dyDescent="0.25">
      <c r="A507" s="63"/>
      <c r="B507" s="63"/>
    </row>
    <row r="508" spans="1:2" x14ac:dyDescent="0.25">
      <c r="A508" s="63"/>
      <c r="B508" s="63"/>
    </row>
    <row r="509" spans="1:2" x14ac:dyDescent="0.25">
      <c r="A509" s="63"/>
      <c r="B509" s="63"/>
    </row>
    <row r="510" spans="1:2" x14ac:dyDescent="0.25">
      <c r="A510" s="63"/>
      <c r="B510" s="63"/>
    </row>
    <row r="511" spans="1:2" x14ac:dyDescent="0.25">
      <c r="A511" s="63"/>
      <c r="B511" s="63"/>
    </row>
    <row r="512" spans="1:2" x14ac:dyDescent="0.25">
      <c r="A512" s="63"/>
      <c r="B512" s="63"/>
    </row>
    <row r="513" spans="1:2" x14ac:dyDescent="0.25">
      <c r="A513" s="63"/>
      <c r="B513" s="63"/>
    </row>
    <row r="514" spans="1:2" x14ac:dyDescent="0.25">
      <c r="A514" s="63"/>
      <c r="B514" s="63"/>
    </row>
    <row r="515" spans="1:2" x14ac:dyDescent="0.25">
      <c r="A515" s="63"/>
      <c r="B515" s="63"/>
    </row>
    <row r="516" spans="1:2" x14ac:dyDescent="0.25">
      <c r="A516" s="63"/>
      <c r="B516" s="63"/>
    </row>
    <row r="517" spans="1:2" x14ac:dyDescent="0.25">
      <c r="A517" s="63"/>
      <c r="B517" s="63"/>
    </row>
    <row r="518" spans="1:2" x14ac:dyDescent="0.25">
      <c r="A518" s="63"/>
      <c r="B518" s="63"/>
    </row>
    <row r="519" spans="1:2" x14ac:dyDescent="0.25">
      <c r="A519" s="63"/>
      <c r="B519" s="63"/>
    </row>
    <row r="520" spans="1:2" x14ac:dyDescent="0.25">
      <c r="A520" s="63"/>
      <c r="B520" s="63"/>
    </row>
    <row r="521" spans="1:2" x14ac:dyDescent="0.25">
      <c r="A521" s="63"/>
      <c r="B521" s="63"/>
    </row>
    <row r="522" spans="1:2" x14ac:dyDescent="0.25">
      <c r="A522" s="63"/>
      <c r="B522" s="63"/>
    </row>
    <row r="523" spans="1:2" x14ac:dyDescent="0.25">
      <c r="A523" s="63"/>
      <c r="B523" s="63"/>
    </row>
    <row r="524" spans="1:2" x14ac:dyDescent="0.25">
      <c r="A524" s="63"/>
      <c r="B524" s="63"/>
    </row>
    <row r="525" spans="1:2" x14ac:dyDescent="0.25">
      <c r="A525" s="63"/>
      <c r="B525" s="63"/>
    </row>
    <row r="526" spans="1:2" x14ac:dyDescent="0.25">
      <c r="A526" s="63"/>
      <c r="B526" s="63"/>
    </row>
    <row r="527" spans="1:2" x14ac:dyDescent="0.25">
      <c r="A527" s="63"/>
      <c r="B527" s="63"/>
    </row>
    <row r="528" spans="1:2" x14ac:dyDescent="0.25">
      <c r="A528" s="63"/>
      <c r="B528" s="63"/>
    </row>
    <row r="529" spans="1:2" x14ac:dyDescent="0.25">
      <c r="A529" s="63"/>
      <c r="B529" s="63"/>
    </row>
    <row r="530" spans="1:2" x14ac:dyDescent="0.25">
      <c r="A530" s="63"/>
      <c r="B530" s="63"/>
    </row>
    <row r="531" spans="1:2" x14ac:dyDescent="0.25">
      <c r="A531" s="63"/>
      <c r="B531" s="63"/>
    </row>
    <row r="532" spans="1:2" x14ac:dyDescent="0.25">
      <c r="A532" s="63"/>
      <c r="B532" s="63"/>
    </row>
    <row r="533" spans="1:2" x14ac:dyDescent="0.25">
      <c r="A533" s="63"/>
      <c r="B533" s="63"/>
    </row>
    <row r="534" spans="1:2" x14ac:dyDescent="0.25">
      <c r="A534" s="63"/>
      <c r="B534" s="63"/>
    </row>
    <row r="535" spans="1:2" x14ac:dyDescent="0.25">
      <c r="A535" s="63"/>
      <c r="B535" s="63"/>
    </row>
    <row r="536" spans="1:2" x14ac:dyDescent="0.25">
      <c r="A536" s="63"/>
      <c r="B536" s="63"/>
    </row>
    <row r="537" spans="1:2" x14ac:dyDescent="0.25">
      <c r="A537" s="63"/>
      <c r="B537" s="63"/>
    </row>
    <row r="538" spans="1:2" x14ac:dyDescent="0.25">
      <c r="A538" s="63"/>
      <c r="B538" s="63"/>
    </row>
    <row r="539" spans="1:2" x14ac:dyDescent="0.25">
      <c r="A539" s="63"/>
      <c r="B539" s="63"/>
    </row>
    <row r="540" spans="1:2" x14ac:dyDescent="0.25">
      <c r="A540" s="63"/>
      <c r="B540" s="63"/>
    </row>
    <row r="541" spans="1:2" x14ac:dyDescent="0.25">
      <c r="A541" s="63"/>
      <c r="B541" s="63"/>
    </row>
    <row r="542" spans="1:2" x14ac:dyDescent="0.25">
      <c r="A542" s="63"/>
      <c r="B542" s="63"/>
    </row>
    <row r="543" spans="1:2" x14ac:dyDescent="0.25">
      <c r="A543" s="63"/>
      <c r="B543" s="63"/>
    </row>
    <row r="544" spans="1:2" x14ac:dyDescent="0.25">
      <c r="A544" s="63"/>
      <c r="B544" s="63"/>
    </row>
    <row r="545" spans="1:2" x14ac:dyDescent="0.25">
      <c r="A545" s="63"/>
      <c r="B545" s="63"/>
    </row>
    <row r="546" spans="1:2" x14ac:dyDescent="0.25">
      <c r="A546" s="63"/>
      <c r="B546" s="63"/>
    </row>
    <row r="547" spans="1:2" x14ac:dyDescent="0.25">
      <c r="A547" s="63"/>
      <c r="B547" s="63"/>
    </row>
    <row r="548" spans="1:2" x14ac:dyDescent="0.25">
      <c r="A548" s="63"/>
      <c r="B548" s="63"/>
    </row>
    <row r="549" spans="1:2" x14ac:dyDescent="0.25">
      <c r="A549" s="63"/>
      <c r="B549" s="63"/>
    </row>
    <row r="550" spans="1:2" x14ac:dyDescent="0.25">
      <c r="A550" s="63"/>
      <c r="B550" s="63"/>
    </row>
    <row r="551" spans="1:2" x14ac:dyDescent="0.25">
      <c r="A551" s="63"/>
      <c r="B551" s="63"/>
    </row>
    <row r="552" spans="1:2" x14ac:dyDescent="0.25">
      <c r="A552" s="63"/>
      <c r="B552" s="63"/>
    </row>
    <row r="553" spans="1:2" x14ac:dyDescent="0.25">
      <c r="A553" s="63"/>
      <c r="B553" s="63"/>
    </row>
    <row r="554" spans="1:2" x14ac:dyDescent="0.25">
      <c r="A554" s="63"/>
      <c r="B554" s="63"/>
    </row>
    <row r="555" spans="1:2" x14ac:dyDescent="0.25">
      <c r="A555" s="63"/>
      <c r="B555" s="63"/>
    </row>
    <row r="556" spans="1:2" x14ac:dyDescent="0.25">
      <c r="A556" s="63"/>
      <c r="B556" s="63"/>
    </row>
    <row r="557" spans="1:2" x14ac:dyDescent="0.25">
      <c r="A557" s="63"/>
      <c r="B557" s="63"/>
    </row>
    <row r="558" spans="1:2" x14ac:dyDescent="0.25">
      <c r="A558" s="63"/>
      <c r="B558" s="63"/>
    </row>
    <row r="559" spans="1:2" x14ac:dyDescent="0.25">
      <c r="A559" s="63"/>
      <c r="B559" s="63"/>
    </row>
    <row r="560" spans="1:2" x14ac:dyDescent="0.25">
      <c r="A560" s="63"/>
      <c r="B560" s="63"/>
    </row>
    <row r="561" spans="1:2" x14ac:dyDescent="0.25">
      <c r="A561" s="63"/>
      <c r="B561" s="63"/>
    </row>
    <row r="562" spans="1:2" x14ac:dyDescent="0.25">
      <c r="A562" s="63"/>
      <c r="B562" s="63"/>
    </row>
    <row r="563" spans="1:2" x14ac:dyDescent="0.25">
      <c r="A563" s="63"/>
      <c r="B563" s="63"/>
    </row>
    <row r="564" spans="1:2" x14ac:dyDescent="0.25">
      <c r="A564" s="63"/>
      <c r="B564" s="63"/>
    </row>
    <row r="565" spans="1:2" x14ac:dyDescent="0.25">
      <c r="A565" s="63"/>
      <c r="B565" s="63"/>
    </row>
    <row r="566" spans="1:2" x14ac:dyDescent="0.25">
      <c r="A566" s="63"/>
      <c r="B566" s="63"/>
    </row>
    <row r="567" spans="1:2" x14ac:dyDescent="0.25">
      <c r="A567" s="63"/>
      <c r="B567" s="63"/>
    </row>
    <row r="568" spans="1:2" x14ac:dyDescent="0.25">
      <c r="A568" s="63"/>
      <c r="B568" s="63"/>
    </row>
    <row r="569" spans="1:2" x14ac:dyDescent="0.25">
      <c r="A569" s="63"/>
      <c r="B569" s="63"/>
    </row>
    <row r="570" spans="1:2" x14ac:dyDescent="0.25">
      <c r="A570" s="63"/>
      <c r="B570" s="63"/>
    </row>
    <row r="571" spans="1:2" x14ac:dyDescent="0.25">
      <c r="A571" s="63"/>
      <c r="B571" s="63"/>
    </row>
    <row r="572" spans="1:2" x14ac:dyDescent="0.25">
      <c r="A572" s="63"/>
      <c r="B572" s="63"/>
    </row>
    <row r="573" spans="1:2" x14ac:dyDescent="0.25">
      <c r="A573" s="63"/>
      <c r="B573" s="63"/>
    </row>
    <row r="574" spans="1:2" x14ac:dyDescent="0.25">
      <c r="A574" s="63"/>
      <c r="B574" s="63"/>
    </row>
    <row r="575" spans="1:2" x14ac:dyDescent="0.25">
      <c r="A575" s="63"/>
      <c r="B575" s="63"/>
    </row>
    <row r="576" spans="1:2" x14ac:dyDescent="0.25">
      <c r="A576" s="63"/>
      <c r="B576" s="63"/>
    </row>
    <row r="577" spans="1:2" x14ac:dyDescent="0.25">
      <c r="A577" s="63"/>
      <c r="B577" s="63"/>
    </row>
    <row r="578" spans="1:2" x14ac:dyDescent="0.25">
      <c r="A578" s="63"/>
      <c r="B578" s="63"/>
    </row>
    <row r="579" spans="1:2" x14ac:dyDescent="0.25">
      <c r="A579" s="63"/>
      <c r="B579" s="63"/>
    </row>
    <row r="580" spans="1:2" x14ac:dyDescent="0.25">
      <c r="A580" s="63"/>
      <c r="B580" s="63"/>
    </row>
    <row r="581" spans="1:2" x14ac:dyDescent="0.25">
      <c r="A581" s="63"/>
      <c r="B581" s="63"/>
    </row>
    <row r="582" spans="1:2" x14ac:dyDescent="0.25">
      <c r="A582" s="63"/>
      <c r="B582" s="63"/>
    </row>
    <row r="583" spans="1:2" x14ac:dyDescent="0.25">
      <c r="A583" s="63"/>
      <c r="B583" s="63"/>
    </row>
    <row r="584" spans="1:2" x14ac:dyDescent="0.25">
      <c r="A584" s="63"/>
      <c r="B584" s="63"/>
    </row>
    <row r="585" spans="1:2" x14ac:dyDescent="0.25">
      <c r="A585" s="63"/>
      <c r="B585" s="63"/>
    </row>
    <row r="586" spans="1:2" x14ac:dyDescent="0.25">
      <c r="A586" s="63"/>
      <c r="B586" s="63"/>
    </row>
    <row r="587" spans="1:2" x14ac:dyDescent="0.25">
      <c r="A587" s="63"/>
      <c r="B587" s="63"/>
    </row>
    <row r="588" spans="1:2" x14ac:dyDescent="0.25">
      <c r="A588" s="63"/>
      <c r="B588" s="63"/>
    </row>
    <row r="589" spans="1:2" x14ac:dyDescent="0.25">
      <c r="A589" s="63"/>
      <c r="B589" s="63"/>
    </row>
    <row r="590" spans="1:2" x14ac:dyDescent="0.25">
      <c r="A590" s="63"/>
      <c r="B590" s="63"/>
    </row>
    <row r="591" spans="1:2" x14ac:dyDescent="0.25">
      <c r="A591" s="63"/>
      <c r="B591" s="63"/>
    </row>
    <row r="592" spans="1:2" x14ac:dyDescent="0.25">
      <c r="A592" s="63"/>
      <c r="B592" s="63"/>
    </row>
    <row r="593" spans="1:2" x14ac:dyDescent="0.25">
      <c r="A593" s="63"/>
      <c r="B593" s="63"/>
    </row>
    <row r="594" spans="1:2" x14ac:dyDescent="0.25">
      <c r="A594" s="63"/>
      <c r="B594" s="63"/>
    </row>
    <row r="595" spans="1:2" x14ac:dyDescent="0.25">
      <c r="A595" s="63"/>
      <c r="B595" s="63"/>
    </row>
    <row r="596" spans="1:2" x14ac:dyDescent="0.25">
      <c r="A596" s="63"/>
      <c r="B596" s="63"/>
    </row>
    <row r="597" spans="1:2" x14ac:dyDescent="0.25">
      <c r="A597" s="63"/>
      <c r="B597" s="63"/>
    </row>
    <row r="598" spans="1:2" x14ac:dyDescent="0.25">
      <c r="A598" s="63"/>
      <c r="B598" s="63"/>
    </row>
    <row r="599" spans="1:2" x14ac:dyDescent="0.25">
      <c r="A599" s="63"/>
      <c r="B599" s="63"/>
    </row>
    <row r="600" spans="1:2" x14ac:dyDescent="0.25">
      <c r="A600" s="63"/>
      <c r="B600" s="63"/>
    </row>
    <row r="601" spans="1:2" x14ac:dyDescent="0.25">
      <c r="A601" s="63"/>
      <c r="B601" s="63"/>
    </row>
    <row r="602" spans="1:2" x14ac:dyDescent="0.25">
      <c r="A602" s="63"/>
      <c r="B602" s="63"/>
    </row>
    <row r="603" spans="1:2" x14ac:dyDescent="0.25">
      <c r="A603" s="63"/>
      <c r="B603" s="63"/>
    </row>
    <row r="604" spans="1:2" x14ac:dyDescent="0.25">
      <c r="A604" s="63"/>
      <c r="B604" s="63"/>
    </row>
    <row r="605" spans="1:2" x14ac:dyDescent="0.25">
      <c r="A605" s="63"/>
      <c r="B605" s="63"/>
    </row>
    <row r="606" spans="1:2" x14ac:dyDescent="0.25">
      <c r="A606" s="63"/>
      <c r="B606" s="63"/>
    </row>
    <row r="607" spans="1:2" x14ac:dyDescent="0.25">
      <c r="A607" s="63"/>
      <c r="B607" s="63"/>
    </row>
    <row r="608" spans="1:2" x14ac:dyDescent="0.25">
      <c r="A608" s="63"/>
      <c r="B608" s="63"/>
    </row>
    <row r="609" spans="1:2" x14ac:dyDescent="0.25">
      <c r="A609" s="63"/>
      <c r="B609" s="63"/>
    </row>
    <row r="610" spans="1:2" x14ac:dyDescent="0.25">
      <c r="A610" s="63"/>
      <c r="B610" s="63"/>
    </row>
    <row r="611" spans="1:2" x14ac:dyDescent="0.25">
      <c r="A611" s="63"/>
      <c r="B611" s="63"/>
    </row>
    <row r="612" spans="1:2" x14ac:dyDescent="0.25">
      <c r="A612" s="63"/>
      <c r="B612" s="63"/>
    </row>
    <row r="613" spans="1:2" x14ac:dyDescent="0.25">
      <c r="A613" s="63"/>
      <c r="B613" s="63"/>
    </row>
    <row r="614" spans="1:2" x14ac:dyDescent="0.25">
      <c r="A614" s="63"/>
      <c r="B614" s="63"/>
    </row>
    <row r="615" spans="1:2" x14ac:dyDescent="0.25">
      <c r="A615" s="63"/>
      <c r="B615" s="63"/>
    </row>
    <row r="616" spans="1:2" x14ac:dyDescent="0.25">
      <c r="A616" s="63"/>
      <c r="B616" s="63"/>
    </row>
    <row r="617" spans="1:2" x14ac:dyDescent="0.25">
      <c r="A617" s="63"/>
      <c r="B617" s="63"/>
    </row>
    <row r="618" spans="1:2" x14ac:dyDescent="0.25">
      <c r="A618" s="63"/>
      <c r="B618" s="63"/>
    </row>
    <row r="619" spans="1:2" x14ac:dyDescent="0.25">
      <c r="A619" s="63"/>
      <c r="B619" s="63"/>
    </row>
    <row r="620" spans="1:2" x14ac:dyDescent="0.25">
      <c r="A620" s="63"/>
      <c r="B620" s="63"/>
    </row>
    <row r="621" spans="1:2" x14ac:dyDescent="0.25">
      <c r="A621" s="63"/>
      <c r="B621" s="63"/>
    </row>
    <row r="622" spans="1:2" x14ac:dyDescent="0.25">
      <c r="A622" s="63"/>
      <c r="B622" s="63"/>
    </row>
    <row r="623" spans="1:2" x14ac:dyDescent="0.25">
      <c r="A623" s="63"/>
      <c r="B623" s="63"/>
    </row>
    <row r="624" spans="1:2" x14ac:dyDescent="0.25">
      <c r="A624" s="63"/>
      <c r="B624" s="63"/>
    </row>
    <row r="625" spans="1:2" x14ac:dyDescent="0.25">
      <c r="A625" s="63"/>
      <c r="B625" s="63"/>
    </row>
    <row r="626" spans="1:2" x14ac:dyDescent="0.25">
      <c r="A626" s="63"/>
      <c r="B626" s="63"/>
    </row>
    <row r="627" spans="1:2" x14ac:dyDescent="0.25">
      <c r="A627" s="63"/>
      <c r="B627" s="63"/>
    </row>
    <row r="628" spans="1:2" x14ac:dyDescent="0.25">
      <c r="A628" s="63"/>
      <c r="B628" s="63"/>
    </row>
    <row r="629" spans="1:2" x14ac:dyDescent="0.25">
      <c r="A629" s="63"/>
      <c r="B629" s="63"/>
    </row>
    <row r="630" spans="1:2" x14ac:dyDescent="0.25">
      <c r="A630" s="63"/>
      <c r="B630" s="63"/>
    </row>
    <row r="631" spans="1:2" x14ac:dyDescent="0.25">
      <c r="A631" s="63"/>
      <c r="B631" s="63"/>
    </row>
    <row r="632" spans="1:2" x14ac:dyDescent="0.25">
      <c r="A632" s="63"/>
      <c r="B632" s="63"/>
    </row>
    <row r="633" spans="1:2" x14ac:dyDescent="0.25">
      <c r="A633" s="63"/>
      <c r="B633" s="63"/>
    </row>
    <row r="634" spans="1:2" x14ac:dyDescent="0.25">
      <c r="A634" s="63"/>
      <c r="B634" s="63"/>
    </row>
    <row r="635" spans="1:2" x14ac:dyDescent="0.25">
      <c r="A635" s="63"/>
      <c r="B635" s="63"/>
    </row>
    <row r="636" spans="1:2" x14ac:dyDescent="0.25">
      <c r="A636" s="63"/>
      <c r="B636" s="63"/>
    </row>
    <row r="637" spans="1:2" x14ac:dyDescent="0.25">
      <c r="A637" s="63"/>
      <c r="B637" s="63"/>
    </row>
    <row r="638" spans="1:2" x14ac:dyDescent="0.25">
      <c r="A638" s="63"/>
      <c r="B638" s="63"/>
    </row>
    <row r="639" spans="1:2" x14ac:dyDescent="0.25">
      <c r="A639" s="63"/>
      <c r="B639" s="63"/>
    </row>
    <row r="640" spans="1:2" x14ac:dyDescent="0.25">
      <c r="A640" s="63"/>
      <c r="B640" s="63"/>
    </row>
    <row r="641" spans="1:2" x14ac:dyDescent="0.25">
      <c r="A641" s="63"/>
      <c r="B641" s="63"/>
    </row>
    <row r="642" spans="1:2" x14ac:dyDescent="0.25">
      <c r="A642" s="63"/>
      <c r="B642" s="63"/>
    </row>
    <row r="643" spans="1:2" x14ac:dyDescent="0.25">
      <c r="A643" s="63"/>
      <c r="B643" s="63"/>
    </row>
    <row r="644" spans="1:2" x14ac:dyDescent="0.25">
      <c r="A644" s="63"/>
      <c r="B644" s="63"/>
    </row>
    <row r="645" spans="1:2" x14ac:dyDescent="0.25">
      <c r="A645" s="63"/>
      <c r="B645" s="63"/>
    </row>
    <row r="646" spans="1:2" x14ac:dyDescent="0.25">
      <c r="A646" s="63"/>
      <c r="B646" s="63"/>
    </row>
    <row r="647" spans="1:2" x14ac:dyDescent="0.25">
      <c r="A647" s="63"/>
      <c r="B647" s="63"/>
    </row>
    <row r="648" spans="1:2" x14ac:dyDescent="0.25">
      <c r="A648" s="63"/>
      <c r="B648" s="63"/>
    </row>
    <row r="649" spans="1:2" x14ac:dyDescent="0.25">
      <c r="A649" s="63"/>
      <c r="B649" s="63"/>
    </row>
    <row r="650" spans="1:2" x14ac:dyDescent="0.25">
      <c r="A650" s="63"/>
      <c r="B650" s="63"/>
    </row>
    <row r="651" spans="1:2" x14ac:dyDescent="0.25">
      <c r="A651" s="63"/>
      <c r="B651" s="63"/>
    </row>
    <row r="652" spans="1:2" x14ac:dyDescent="0.25">
      <c r="A652" s="63"/>
      <c r="B652" s="63"/>
    </row>
    <row r="653" spans="1:2" x14ac:dyDescent="0.25">
      <c r="A653" s="63"/>
      <c r="B653" s="63"/>
    </row>
    <row r="654" spans="1:2" x14ac:dyDescent="0.25">
      <c r="A654" s="63"/>
      <c r="B654" s="63"/>
    </row>
    <row r="655" spans="1:2" x14ac:dyDescent="0.25">
      <c r="A655" s="63"/>
      <c r="B655" s="63"/>
    </row>
    <row r="656" spans="1:2" x14ac:dyDescent="0.25">
      <c r="A656" s="63"/>
      <c r="B656" s="63"/>
    </row>
    <row r="657" spans="1:2" x14ac:dyDescent="0.25">
      <c r="A657" s="63"/>
      <c r="B657" s="63"/>
    </row>
    <row r="658" spans="1:2" x14ac:dyDescent="0.25">
      <c r="A658" s="63"/>
      <c r="B658" s="63"/>
    </row>
    <row r="659" spans="1:2" x14ac:dyDescent="0.25">
      <c r="A659" s="63"/>
      <c r="B659" s="63"/>
    </row>
    <row r="660" spans="1:2" x14ac:dyDescent="0.25">
      <c r="A660" s="63"/>
      <c r="B660" s="63"/>
    </row>
    <row r="661" spans="1:2" x14ac:dyDescent="0.25">
      <c r="A661" s="63"/>
      <c r="B661" s="63"/>
    </row>
    <row r="662" spans="1:2" x14ac:dyDescent="0.25">
      <c r="A662" s="63"/>
      <c r="B662" s="63"/>
    </row>
    <row r="663" spans="1:2" x14ac:dyDescent="0.25">
      <c r="A663" s="63"/>
      <c r="B663" s="63"/>
    </row>
    <row r="664" spans="1:2" x14ac:dyDescent="0.25">
      <c r="A664" s="63"/>
      <c r="B664" s="63"/>
    </row>
    <row r="665" spans="1:2" x14ac:dyDescent="0.25">
      <c r="A665" s="63"/>
      <c r="B665" s="63"/>
    </row>
    <row r="666" spans="1:2" x14ac:dyDescent="0.25">
      <c r="A666" s="63"/>
      <c r="B666" s="63"/>
    </row>
    <row r="667" spans="1:2" x14ac:dyDescent="0.25">
      <c r="A667" s="63"/>
      <c r="B667" s="63"/>
    </row>
    <row r="668" spans="1:2" x14ac:dyDescent="0.25">
      <c r="A668" s="63"/>
      <c r="B668" s="63"/>
    </row>
    <row r="669" spans="1:2" x14ac:dyDescent="0.25">
      <c r="A669" s="63"/>
      <c r="B669" s="63"/>
    </row>
    <row r="670" spans="1:2" x14ac:dyDescent="0.25">
      <c r="A670" s="63"/>
      <c r="B670" s="63"/>
    </row>
    <row r="671" spans="1:2" x14ac:dyDescent="0.25">
      <c r="A671" s="63"/>
      <c r="B671" s="63"/>
    </row>
    <row r="672" spans="1:2" x14ac:dyDescent="0.25">
      <c r="A672" s="63"/>
      <c r="B672" s="63"/>
    </row>
    <row r="673" spans="1:2" x14ac:dyDescent="0.25">
      <c r="A673" s="63"/>
      <c r="B673" s="63"/>
    </row>
    <row r="674" spans="1:2" x14ac:dyDescent="0.25">
      <c r="A674" s="63"/>
      <c r="B674" s="63"/>
    </row>
    <row r="675" spans="1:2" x14ac:dyDescent="0.25">
      <c r="A675" s="63"/>
      <c r="B675" s="63"/>
    </row>
    <row r="676" spans="1:2" x14ac:dyDescent="0.25">
      <c r="A676" s="63"/>
      <c r="B676" s="63"/>
    </row>
    <row r="677" spans="1:2" x14ac:dyDescent="0.25">
      <c r="A677" s="63"/>
      <c r="B677" s="63"/>
    </row>
    <row r="678" spans="1:2" x14ac:dyDescent="0.25">
      <c r="A678" s="63"/>
      <c r="B678" s="63"/>
    </row>
    <row r="679" spans="1:2" x14ac:dyDescent="0.25">
      <c r="A679" s="63"/>
      <c r="B679" s="63"/>
    </row>
    <row r="680" spans="1:2" x14ac:dyDescent="0.25">
      <c r="A680" s="63"/>
      <c r="B680" s="63"/>
    </row>
    <row r="681" spans="1:2" x14ac:dyDescent="0.25">
      <c r="A681" s="63"/>
      <c r="B681" s="63"/>
    </row>
    <row r="682" spans="1:2" x14ac:dyDescent="0.25">
      <c r="A682" s="63"/>
      <c r="B682" s="63"/>
    </row>
    <row r="683" spans="1:2" x14ac:dyDescent="0.25">
      <c r="A683" s="63"/>
      <c r="B683" s="63"/>
    </row>
    <row r="684" spans="1:2" x14ac:dyDescent="0.25">
      <c r="A684" s="63"/>
      <c r="B684" s="63"/>
    </row>
    <row r="685" spans="1:2" x14ac:dyDescent="0.25">
      <c r="A685" s="63"/>
      <c r="B685" s="63"/>
    </row>
    <row r="686" spans="1:2" x14ac:dyDescent="0.25">
      <c r="A686" s="63"/>
      <c r="B686" s="63"/>
    </row>
    <row r="687" spans="1:2" x14ac:dyDescent="0.25">
      <c r="A687" s="63"/>
      <c r="B687" s="63"/>
    </row>
    <row r="688" spans="1:2" x14ac:dyDescent="0.25">
      <c r="A688" s="63"/>
      <c r="B688" s="63"/>
    </row>
    <row r="689" spans="1:2" x14ac:dyDescent="0.25">
      <c r="A689" s="63"/>
      <c r="B689" s="63"/>
    </row>
    <row r="690" spans="1:2" x14ac:dyDescent="0.25">
      <c r="A690" s="63"/>
      <c r="B690" s="63"/>
    </row>
    <row r="691" spans="1:2" x14ac:dyDescent="0.25">
      <c r="A691" s="63"/>
      <c r="B691" s="63"/>
    </row>
    <row r="692" spans="1:2" x14ac:dyDescent="0.25">
      <c r="A692" s="63"/>
      <c r="B692" s="63"/>
    </row>
    <row r="693" spans="1:2" x14ac:dyDescent="0.25">
      <c r="A693" s="63"/>
      <c r="B693" s="63"/>
    </row>
    <row r="694" spans="1:2" x14ac:dyDescent="0.25">
      <c r="A694" s="63"/>
      <c r="B694" s="63"/>
    </row>
    <row r="695" spans="1:2" x14ac:dyDescent="0.25">
      <c r="A695" s="63"/>
      <c r="B695" s="63"/>
    </row>
    <row r="696" spans="1:2" x14ac:dyDescent="0.25">
      <c r="A696" s="63"/>
      <c r="B696" s="63"/>
    </row>
    <row r="697" spans="1:2" x14ac:dyDescent="0.25">
      <c r="A697" s="63"/>
      <c r="B697" s="63"/>
    </row>
    <row r="698" spans="1:2" x14ac:dyDescent="0.25">
      <c r="A698" s="63"/>
      <c r="B698" s="63"/>
    </row>
    <row r="699" spans="1:2" x14ac:dyDescent="0.25">
      <c r="A699" s="63"/>
      <c r="B699" s="63"/>
    </row>
    <row r="700" spans="1:2" x14ac:dyDescent="0.25">
      <c r="A700" s="63"/>
      <c r="B700" s="63"/>
    </row>
    <row r="701" spans="1:2" x14ac:dyDescent="0.25">
      <c r="A701" s="63"/>
      <c r="B701" s="63"/>
    </row>
    <row r="702" spans="1:2" x14ac:dyDescent="0.25">
      <c r="A702" s="63"/>
      <c r="B702" s="63"/>
    </row>
    <row r="703" spans="1:2" x14ac:dyDescent="0.25">
      <c r="A703" s="63"/>
      <c r="B703" s="63"/>
    </row>
    <row r="704" spans="1:2" x14ac:dyDescent="0.25">
      <c r="A704" s="63"/>
      <c r="B704" s="63"/>
    </row>
    <row r="705" spans="1:2" x14ac:dyDescent="0.25">
      <c r="A705" s="63"/>
      <c r="B705" s="63"/>
    </row>
    <row r="706" spans="1:2" x14ac:dyDescent="0.25">
      <c r="A706" s="63"/>
      <c r="B706" s="63"/>
    </row>
    <row r="707" spans="1:2" x14ac:dyDescent="0.25">
      <c r="A707" s="63"/>
      <c r="B707" s="63"/>
    </row>
    <row r="708" spans="1:2" x14ac:dyDescent="0.25">
      <c r="A708" s="63"/>
      <c r="B708" s="63"/>
    </row>
    <row r="709" spans="1:2" x14ac:dyDescent="0.25">
      <c r="A709" s="63"/>
      <c r="B709" s="63"/>
    </row>
    <row r="710" spans="1:2" x14ac:dyDescent="0.25">
      <c r="A710" s="63"/>
      <c r="B710" s="63"/>
    </row>
    <row r="711" spans="1:2" x14ac:dyDescent="0.25">
      <c r="A711" s="63"/>
      <c r="B711" s="63"/>
    </row>
    <row r="712" spans="1:2" x14ac:dyDescent="0.25">
      <c r="A712" s="63"/>
      <c r="B712" s="63"/>
    </row>
    <row r="713" spans="1:2" x14ac:dyDescent="0.25">
      <c r="A713" s="63"/>
      <c r="B713" s="63"/>
    </row>
    <row r="714" spans="1:2" x14ac:dyDescent="0.25">
      <c r="A714" s="63"/>
      <c r="B714" s="63"/>
    </row>
    <row r="715" spans="1:2" x14ac:dyDescent="0.25">
      <c r="A715" s="63"/>
      <c r="B715" s="63"/>
    </row>
    <row r="716" spans="1:2" x14ac:dyDescent="0.25">
      <c r="A716" s="63"/>
      <c r="B716" s="63"/>
    </row>
    <row r="717" spans="1:2" x14ac:dyDescent="0.25">
      <c r="A717" s="63"/>
      <c r="B717" s="63"/>
    </row>
    <row r="718" spans="1:2" x14ac:dyDescent="0.25">
      <c r="A718" s="63"/>
      <c r="B718" s="63"/>
    </row>
    <row r="719" spans="1:2" x14ac:dyDescent="0.25">
      <c r="A719" s="63"/>
      <c r="B719" s="63"/>
    </row>
    <row r="720" spans="1:2" x14ac:dyDescent="0.25">
      <c r="A720" s="63"/>
      <c r="B720" s="63"/>
    </row>
    <row r="721" spans="1:2" x14ac:dyDescent="0.25">
      <c r="A721" s="63"/>
      <c r="B721" s="63"/>
    </row>
    <row r="722" spans="1:2" x14ac:dyDescent="0.25">
      <c r="A722" s="63"/>
      <c r="B722" s="63"/>
    </row>
    <row r="723" spans="1:2" x14ac:dyDescent="0.25">
      <c r="A723" s="63"/>
      <c r="B723" s="63"/>
    </row>
    <row r="724" spans="1:2" x14ac:dyDescent="0.25">
      <c r="A724" s="63"/>
      <c r="B724" s="63"/>
    </row>
    <row r="725" spans="1:2" x14ac:dyDescent="0.25">
      <c r="A725" s="63"/>
      <c r="B725" s="63"/>
    </row>
    <row r="726" spans="1:2" x14ac:dyDescent="0.25">
      <c r="A726" s="63"/>
      <c r="B726" s="63"/>
    </row>
    <row r="727" spans="1:2" x14ac:dyDescent="0.25">
      <c r="A727" s="63"/>
      <c r="B727" s="63"/>
    </row>
    <row r="728" spans="1:2" x14ac:dyDescent="0.25">
      <c r="A728" s="63"/>
      <c r="B728" s="63"/>
    </row>
    <row r="729" spans="1:2" x14ac:dyDescent="0.25">
      <c r="A729" s="63"/>
      <c r="B729" s="63"/>
    </row>
    <row r="730" spans="1:2" x14ac:dyDescent="0.25">
      <c r="A730" s="63"/>
      <c r="B730" s="63"/>
    </row>
    <row r="731" spans="1:2" x14ac:dyDescent="0.25">
      <c r="A731" s="63"/>
      <c r="B731" s="63"/>
    </row>
    <row r="732" spans="1:2" x14ac:dyDescent="0.25">
      <c r="A732" s="63"/>
      <c r="B732" s="63"/>
    </row>
    <row r="733" spans="1:2" x14ac:dyDescent="0.25">
      <c r="A733" s="63"/>
      <c r="B733" s="63"/>
    </row>
    <row r="734" spans="1:2" x14ac:dyDescent="0.25">
      <c r="A734" s="63"/>
      <c r="B734" s="63"/>
    </row>
    <row r="735" spans="1:2" x14ac:dyDescent="0.25">
      <c r="A735" s="63"/>
      <c r="B735" s="63"/>
    </row>
    <row r="736" spans="1:2" x14ac:dyDescent="0.25">
      <c r="A736" s="63"/>
      <c r="B736" s="63"/>
    </row>
    <row r="737" spans="1:2" x14ac:dyDescent="0.25">
      <c r="A737" s="63"/>
      <c r="B737" s="63"/>
    </row>
    <row r="738" spans="1:2" x14ac:dyDescent="0.25">
      <c r="A738" s="63"/>
      <c r="B738" s="63"/>
    </row>
    <row r="739" spans="1:2" x14ac:dyDescent="0.25">
      <c r="A739" s="63"/>
      <c r="B739" s="63"/>
    </row>
    <row r="740" spans="1:2" x14ac:dyDescent="0.25">
      <c r="A740" s="63"/>
      <c r="B740" s="63"/>
    </row>
    <row r="741" spans="1:2" x14ac:dyDescent="0.25">
      <c r="A741" s="63"/>
      <c r="B741" s="63"/>
    </row>
    <row r="742" spans="1:2" x14ac:dyDescent="0.25">
      <c r="A742" s="63"/>
      <c r="B742" s="63"/>
    </row>
    <row r="743" spans="1:2" x14ac:dyDescent="0.25">
      <c r="A743" s="63"/>
      <c r="B743" s="63"/>
    </row>
    <row r="744" spans="1:2" x14ac:dyDescent="0.25">
      <c r="A744" s="63"/>
      <c r="B744" s="63"/>
    </row>
    <row r="745" spans="1:2" x14ac:dyDescent="0.25">
      <c r="A745" s="63"/>
      <c r="B745" s="63"/>
    </row>
    <row r="746" spans="1:2" x14ac:dyDescent="0.25">
      <c r="A746" s="63"/>
      <c r="B746" s="63"/>
    </row>
    <row r="747" spans="1:2" x14ac:dyDescent="0.25">
      <c r="A747" s="63"/>
      <c r="B747" s="63"/>
    </row>
    <row r="748" spans="1:2" x14ac:dyDescent="0.25">
      <c r="A748" s="63"/>
      <c r="B748" s="63"/>
    </row>
    <row r="749" spans="1:2" x14ac:dyDescent="0.25">
      <c r="A749" s="63"/>
      <c r="B749" s="63"/>
    </row>
    <row r="750" spans="1:2" x14ac:dyDescent="0.25">
      <c r="A750" s="63"/>
      <c r="B750" s="63"/>
    </row>
    <row r="751" spans="1:2" x14ac:dyDescent="0.25">
      <c r="A751" s="63"/>
      <c r="B751" s="63"/>
    </row>
    <row r="752" spans="1:2" x14ac:dyDescent="0.25">
      <c r="A752" s="63"/>
      <c r="B752" s="63"/>
    </row>
    <row r="753" spans="1:2" x14ac:dyDescent="0.25">
      <c r="A753" s="63"/>
      <c r="B753" s="63"/>
    </row>
    <row r="754" spans="1:2" x14ac:dyDescent="0.25">
      <c r="A754" s="63"/>
      <c r="B754" s="63"/>
    </row>
    <row r="755" spans="1:2" x14ac:dyDescent="0.25">
      <c r="A755" s="63"/>
      <c r="B755" s="63"/>
    </row>
    <row r="756" spans="1:2" x14ac:dyDescent="0.25">
      <c r="A756" s="63"/>
      <c r="B756" s="63"/>
    </row>
    <row r="757" spans="1:2" x14ac:dyDescent="0.25">
      <c r="A757" s="63"/>
      <c r="B757" s="63"/>
    </row>
    <row r="758" spans="1:2" x14ac:dyDescent="0.25">
      <c r="A758" s="63"/>
      <c r="B758" s="63"/>
    </row>
    <row r="759" spans="1:2" x14ac:dyDescent="0.25">
      <c r="A759" s="63"/>
      <c r="B759" s="63"/>
    </row>
    <row r="760" spans="1:2" x14ac:dyDescent="0.25">
      <c r="A760" s="63"/>
      <c r="B760" s="63"/>
    </row>
    <row r="761" spans="1:2" x14ac:dyDescent="0.25">
      <c r="A761" s="63"/>
      <c r="B761" s="63"/>
    </row>
    <row r="762" spans="1:2" x14ac:dyDescent="0.25">
      <c r="A762" s="63"/>
      <c r="B762" s="63"/>
    </row>
    <row r="763" spans="1:2" x14ac:dyDescent="0.25">
      <c r="A763" s="63"/>
      <c r="B763" s="63"/>
    </row>
    <row r="764" spans="1:2" x14ac:dyDescent="0.25">
      <c r="A764" s="63"/>
      <c r="B764" s="63"/>
    </row>
    <row r="765" spans="1:2" x14ac:dyDescent="0.25">
      <c r="A765" s="63"/>
      <c r="B765" s="63"/>
    </row>
    <row r="766" spans="1:2" x14ac:dyDescent="0.25">
      <c r="A766" s="63"/>
      <c r="B766" s="63"/>
    </row>
    <row r="767" spans="1:2" x14ac:dyDescent="0.25">
      <c r="A767" s="63"/>
      <c r="B767" s="63"/>
    </row>
    <row r="768" spans="1:2" x14ac:dyDescent="0.25">
      <c r="A768" s="63"/>
      <c r="B768" s="63"/>
    </row>
    <row r="769" spans="1:2" x14ac:dyDescent="0.25">
      <c r="A769" s="63"/>
      <c r="B769" s="63"/>
    </row>
    <row r="770" spans="1:2" x14ac:dyDescent="0.25">
      <c r="A770" s="63"/>
      <c r="B770" s="63"/>
    </row>
    <row r="771" spans="1:2" x14ac:dyDescent="0.25">
      <c r="A771" s="63"/>
      <c r="B771" s="63"/>
    </row>
    <row r="772" spans="1:2" x14ac:dyDescent="0.25">
      <c r="A772" s="63"/>
      <c r="B772" s="63"/>
    </row>
    <row r="773" spans="1:2" x14ac:dyDescent="0.25">
      <c r="A773" s="63"/>
      <c r="B773" s="63"/>
    </row>
    <row r="774" spans="1:2" x14ac:dyDescent="0.25">
      <c r="A774" s="63"/>
      <c r="B774" s="63"/>
    </row>
    <row r="775" spans="1:2" x14ac:dyDescent="0.25">
      <c r="A775" s="63"/>
      <c r="B775" s="63"/>
    </row>
    <row r="776" spans="1:2" x14ac:dyDescent="0.25">
      <c r="A776" s="63"/>
      <c r="B776" s="63"/>
    </row>
    <row r="777" spans="1:2" x14ac:dyDescent="0.25">
      <c r="A777" s="63"/>
      <c r="B777" s="63"/>
    </row>
    <row r="778" spans="1:2" x14ac:dyDescent="0.25">
      <c r="A778" s="63"/>
      <c r="B778" s="63"/>
    </row>
    <row r="779" spans="1:2" x14ac:dyDescent="0.25">
      <c r="A779" s="63"/>
      <c r="B779" s="63"/>
    </row>
    <row r="780" spans="1:2" x14ac:dyDescent="0.25">
      <c r="A780" s="63"/>
      <c r="B780" s="63"/>
    </row>
    <row r="781" spans="1:2" x14ac:dyDescent="0.25">
      <c r="A781" s="63"/>
      <c r="B781" s="63"/>
    </row>
    <row r="782" spans="1:2" x14ac:dyDescent="0.25">
      <c r="A782" s="63"/>
      <c r="B782" s="63"/>
    </row>
    <row r="783" spans="1:2" x14ac:dyDescent="0.25">
      <c r="A783" s="63"/>
      <c r="B783" s="63"/>
    </row>
    <row r="784" spans="1:2" x14ac:dyDescent="0.25">
      <c r="A784" s="63"/>
      <c r="B784" s="63"/>
    </row>
    <row r="785" spans="1:2" x14ac:dyDescent="0.25">
      <c r="A785" s="63"/>
      <c r="B785" s="63"/>
    </row>
    <row r="786" spans="1:2" x14ac:dyDescent="0.25">
      <c r="A786" s="63"/>
      <c r="B786" s="63"/>
    </row>
    <row r="787" spans="1:2" x14ac:dyDescent="0.25">
      <c r="A787" s="63"/>
      <c r="B787" s="63"/>
    </row>
    <row r="788" spans="1:2" x14ac:dyDescent="0.25">
      <c r="A788" s="63"/>
      <c r="B788" s="63"/>
    </row>
    <row r="789" spans="1:2" x14ac:dyDescent="0.25">
      <c r="A789" s="63"/>
      <c r="B789" s="63"/>
    </row>
    <row r="790" spans="1:2" x14ac:dyDescent="0.25">
      <c r="A790" s="63"/>
      <c r="B790" s="63"/>
    </row>
    <row r="791" spans="1:2" x14ac:dyDescent="0.25">
      <c r="A791" s="63"/>
      <c r="B791" s="63"/>
    </row>
    <row r="792" spans="1:2" x14ac:dyDescent="0.25">
      <c r="A792" s="63"/>
      <c r="B792" s="63"/>
    </row>
    <row r="793" spans="1:2" x14ac:dyDescent="0.25">
      <c r="A793" s="63"/>
      <c r="B793" s="63"/>
    </row>
    <row r="794" spans="1:2" x14ac:dyDescent="0.25">
      <c r="A794" s="63"/>
      <c r="B794" s="63"/>
    </row>
    <row r="795" spans="1:2" x14ac:dyDescent="0.25">
      <c r="A795" s="63"/>
      <c r="B795" s="63"/>
    </row>
    <row r="796" spans="1:2" x14ac:dyDescent="0.25">
      <c r="A796" s="63"/>
      <c r="B796" s="63"/>
    </row>
    <row r="797" spans="1:2" x14ac:dyDescent="0.25">
      <c r="A797" s="63"/>
      <c r="B797" s="63"/>
    </row>
    <row r="798" spans="1:2" x14ac:dyDescent="0.25">
      <c r="A798" s="63"/>
      <c r="B798" s="63"/>
    </row>
    <row r="799" spans="1:2" x14ac:dyDescent="0.25">
      <c r="A799" s="63"/>
      <c r="B799" s="63"/>
    </row>
    <row r="800" spans="1:2" x14ac:dyDescent="0.25">
      <c r="A800" s="63"/>
      <c r="B800" s="63"/>
    </row>
    <row r="801" spans="1:2" x14ac:dyDescent="0.25">
      <c r="A801" s="63"/>
      <c r="B801" s="63"/>
    </row>
    <row r="802" spans="1:2" x14ac:dyDescent="0.25">
      <c r="A802" s="63"/>
      <c r="B802" s="63"/>
    </row>
    <row r="803" spans="1:2" x14ac:dyDescent="0.25">
      <c r="A803" s="63"/>
      <c r="B803" s="63"/>
    </row>
    <row r="804" spans="1:2" x14ac:dyDescent="0.25">
      <c r="A804" s="63"/>
      <c r="B804" s="63"/>
    </row>
    <row r="805" spans="1:2" x14ac:dyDescent="0.25">
      <c r="A805" s="63"/>
      <c r="B805" s="63"/>
    </row>
    <row r="806" spans="1:2" x14ac:dyDescent="0.25">
      <c r="A806" s="63"/>
      <c r="B806" s="63"/>
    </row>
    <row r="807" spans="1:2" x14ac:dyDescent="0.25">
      <c r="A807" s="63"/>
      <c r="B807" s="63"/>
    </row>
    <row r="808" spans="1:2" x14ac:dyDescent="0.25">
      <c r="A808" s="63"/>
      <c r="B808" s="63"/>
    </row>
    <row r="809" spans="1:2" x14ac:dyDescent="0.25">
      <c r="A809" s="63"/>
      <c r="B809" s="63"/>
    </row>
    <row r="810" spans="1:2" x14ac:dyDescent="0.25">
      <c r="A810" s="63"/>
      <c r="B810" s="63"/>
    </row>
    <row r="811" spans="1:2" x14ac:dyDescent="0.25">
      <c r="A811" s="63"/>
      <c r="B811" s="63"/>
    </row>
    <row r="812" spans="1:2" x14ac:dyDescent="0.25">
      <c r="A812" s="63"/>
      <c r="B812" s="63"/>
    </row>
    <row r="813" spans="1:2" x14ac:dyDescent="0.25">
      <c r="A813" s="63"/>
      <c r="B813" s="63"/>
    </row>
    <row r="814" spans="1:2" x14ac:dyDescent="0.25">
      <c r="A814" s="63"/>
      <c r="B814" s="63"/>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66CF948FCD9FC47B609A3B0B2EC5612" ma:contentTypeVersion="10" ma:contentTypeDescription="Crie um novo documento." ma:contentTypeScope="" ma:versionID="5e0e2a52d1cd64564cb0563386eddf71">
  <xsd:schema xmlns:xsd="http://www.w3.org/2001/XMLSchema" xmlns:xs="http://www.w3.org/2001/XMLSchema" xmlns:p="http://schemas.microsoft.com/office/2006/metadata/properties" xmlns:ns2="4eb63803-b329-44df-a03e-36619473db6a" xmlns:ns3="ba977d54-5d0d-428f-a626-6e1fd6213df3" targetNamespace="http://schemas.microsoft.com/office/2006/metadata/properties" ma:root="true" ma:fieldsID="160b1e52f039bbfb67f07775ab43af43" ns2:_="" ns3:_="">
    <xsd:import namespace="4eb63803-b329-44df-a03e-36619473db6a"/>
    <xsd:import namespace="ba977d54-5d0d-428f-a626-6e1fd6213d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b63803-b329-44df-a03e-36619473db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977d54-5d0d-428f-a626-6e1fd6213df3"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E2C715-820C-451A-BC61-5320B2BB0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b63803-b329-44df-a03e-36619473db6a"/>
    <ds:schemaRef ds:uri="ba977d54-5d0d-428f-a626-6e1fd6213d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5CB406-C916-4F32-BDC8-1A19E850A6D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E9606BA-0898-4E09-AEEC-AAD74DF029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Ajuda</vt:lpstr>
      <vt:lpstr>Ajuda CT</vt:lpstr>
      <vt:lpstr>2025</vt:lpstr>
      <vt:lpstr>VE</vt:lpstr>
      <vt:lpstr>Inflexibilidade (CT)</vt:lpstr>
      <vt:lpstr>Disponibilidade (CT)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 Calderon Machado</dc:creator>
  <cp:lastModifiedBy>Luiz Rogério Andrade de Oliveira</cp:lastModifiedBy>
  <dcterms:created xsi:type="dcterms:W3CDTF">2017-04-06T13:42:04Z</dcterms:created>
  <dcterms:modified xsi:type="dcterms:W3CDTF">2025-09-03T12:31:42Z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0x010100866CF948FCD9FC47B609A3B0B2EC5612</vt:lpwstr>
  </property>
</Properties>
</file>